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0第4章　相手を知る② 「融資」のスキームがわかると提案に役立つ\"/>
    </mc:Choice>
  </mc:AlternateContent>
  <xr:revisionPtr revIDLastSave="0" documentId="8_{CE63D6C3-2D05-47A8-B275-3EAC7A80D9B8}" xr6:coauthVersionLast="47" xr6:coauthVersionMax="47" xr10:uidLastSave="{00000000-0000-0000-0000-000000000000}"/>
  <bookViews>
    <workbookView xWindow="-110" yWindow="-110" windowWidth="19420" windowHeight="10300" xr2:uid="{42652D31-0E4A-48FE-9125-69FB41D08DF0}"/>
  </bookViews>
  <sheets>
    <sheet name="事業報告書（作成事例）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D48" i="1"/>
  <c r="D42" i="1"/>
  <c r="D36" i="1"/>
  <c r="D28" i="1"/>
  <c r="D22" i="1"/>
  <c r="D16" i="1"/>
  <c r="D10" i="1"/>
  <c r="D4" i="1"/>
</calcChain>
</file>

<file path=xl/sharedStrings.xml><?xml version="1.0" encoding="utf-8"?>
<sst xmlns="http://schemas.openxmlformats.org/spreadsheetml/2006/main" count="81" uniqueCount="58">
  <si>
    <t>月次事業報告書（２０２５年６月）</t>
    <rPh sb="0" eb="2">
      <t>ゲツジ</t>
    </rPh>
    <rPh sb="2" eb="4">
      <t>ジギョウ</t>
    </rPh>
    <rPh sb="4" eb="7">
      <t>ホウコクショ</t>
    </rPh>
    <rPh sb="12" eb="13">
      <t>ネン</t>
    </rPh>
    <rPh sb="14" eb="15">
      <t>ガツ</t>
    </rPh>
    <phoneticPr fontId="3"/>
  </si>
  <si>
    <t>項目</t>
    <rPh sb="0" eb="2">
      <t>コウモク</t>
    </rPh>
    <phoneticPr fontId="3"/>
  </si>
  <si>
    <t>目標値</t>
    <rPh sb="0" eb="3">
      <t>モクヒョウチ</t>
    </rPh>
    <phoneticPr fontId="3"/>
  </si>
  <si>
    <t>実績値</t>
    <rPh sb="0" eb="3">
      <t>ジッセキチ</t>
    </rPh>
    <phoneticPr fontId="3"/>
  </si>
  <si>
    <t>乖離</t>
    <rPh sb="0" eb="2">
      <t>カイリ</t>
    </rPh>
    <phoneticPr fontId="3"/>
  </si>
  <si>
    <t>分析コメント及び今後の対策</t>
    <rPh sb="0" eb="2">
      <t>ブンセキ</t>
    </rPh>
    <rPh sb="6" eb="7">
      <t>オヨ</t>
    </rPh>
    <rPh sb="8" eb="10">
      <t>コンゴ</t>
    </rPh>
    <rPh sb="11" eb="13">
      <t>タイサク</t>
    </rPh>
    <phoneticPr fontId="3"/>
  </si>
  <si>
    <t>①  売上高</t>
    <phoneticPr fontId="3"/>
  </si>
  <si>
    <t>（分析）　</t>
    <rPh sb="1" eb="3">
      <t>ブンセキ</t>
    </rPh>
    <phoneticPr fontId="3"/>
  </si>
  <si>
    <t>営業担当者5名のうち一人が病気のため長期離脱となった。</t>
    <rPh sb="0" eb="2">
      <t>エイギョウ</t>
    </rPh>
    <rPh sb="2" eb="5">
      <t>タントウシャ</t>
    </rPh>
    <rPh sb="6" eb="7">
      <t>メイ</t>
    </rPh>
    <rPh sb="10" eb="12">
      <t>ヒトリ</t>
    </rPh>
    <rPh sb="13" eb="15">
      <t>ビョウキ</t>
    </rPh>
    <rPh sb="18" eb="20">
      <t>チョウキ</t>
    </rPh>
    <rPh sb="20" eb="22">
      <t>リダツ</t>
    </rPh>
    <phoneticPr fontId="3"/>
  </si>
  <si>
    <t>残りの4名でカバーしようとするも、自分達自身の営業活動で目一杯となっていたため、カバーすることができなかった。</t>
    <rPh sb="0" eb="1">
      <t>ノコ</t>
    </rPh>
    <rPh sb="4" eb="5">
      <t>メイ</t>
    </rPh>
    <rPh sb="17" eb="20">
      <t>ジブンタチ</t>
    </rPh>
    <rPh sb="20" eb="22">
      <t>ジシン</t>
    </rPh>
    <rPh sb="23" eb="25">
      <t>エイギョウ</t>
    </rPh>
    <rPh sb="25" eb="27">
      <t>カツドウ</t>
    </rPh>
    <rPh sb="28" eb="31">
      <t>メイッパイ</t>
    </rPh>
    <phoneticPr fontId="3"/>
  </si>
  <si>
    <t>営業人員の補充を試みたが、結局補充することができなかったため、長期離脱となった営業部員分の売上が不足した。</t>
    <rPh sb="0" eb="2">
      <t>エイギョウ</t>
    </rPh>
    <rPh sb="2" eb="4">
      <t>ジンイン</t>
    </rPh>
    <rPh sb="5" eb="7">
      <t>ホジュウ</t>
    </rPh>
    <rPh sb="8" eb="9">
      <t>ココロ</t>
    </rPh>
    <rPh sb="13" eb="15">
      <t>ケッキョク</t>
    </rPh>
    <rPh sb="15" eb="17">
      <t>ホジュウ</t>
    </rPh>
    <rPh sb="31" eb="33">
      <t>チョウキ</t>
    </rPh>
    <rPh sb="33" eb="35">
      <t>リダツ</t>
    </rPh>
    <rPh sb="39" eb="41">
      <t>エイギョウ</t>
    </rPh>
    <rPh sb="41" eb="43">
      <t>ブイン</t>
    </rPh>
    <rPh sb="43" eb="44">
      <t>ブン</t>
    </rPh>
    <rPh sb="45" eb="47">
      <t>ウリアゲ</t>
    </rPh>
    <rPh sb="48" eb="50">
      <t>フソク</t>
    </rPh>
    <phoneticPr fontId="3"/>
  </si>
  <si>
    <t>（対策）　</t>
    <rPh sb="1" eb="3">
      <t>タイサク</t>
    </rPh>
    <phoneticPr fontId="3"/>
  </si>
  <si>
    <t>１．他部署から営業部への人事異動による補充</t>
    <rPh sb="2" eb="5">
      <t>タブショ</t>
    </rPh>
    <rPh sb="7" eb="9">
      <t>エイギョウ</t>
    </rPh>
    <rPh sb="9" eb="10">
      <t>ブ</t>
    </rPh>
    <rPh sb="12" eb="14">
      <t>ジンジ</t>
    </rPh>
    <rPh sb="14" eb="16">
      <t>イドウ</t>
    </rPh>
    <rPh sb="19" eb="21">
      <t>ホジュウ</t>
    </rPh>
    <phoneticPr fontId="3"/>
  </si>
  <si>
    <t>３．不採算取引先の見直しにより営業効率化を図る</t>
    <rPh sb="2" eb="5">
      <t>フサイサン</t>
    </rPh>
    <rPh sb="5" eb="7">
      <t>トリヒキ</t>
    </rPh>
    <rPh sb="7" eb="8">
      <t>サキ</t>
    </rPh>
    <rPh sb="9" eb="11">
      <t>ミナオ</t>
    </rPh>
    <rPh sb="15" eb="17">
      <t>エイギョウ</t>
    </rPh>
    <rPh sb="17" eb="19">
      <t>コウリツ</t>
    </rPh>
    <rPh sb="19" eb="20">
      <t>カ</t>
    </rPh>
    <rPh sb="21" eb="22">
      <t>ハカ</t>
    </rPh>
    <phoneticPr fontId="3"/>
  </si>
  <si>
    <t>２．営業人材の新規採用</t>
    <rPh sb="2" eb="4">
      <t>エイギョウ</t>
    </rPh>
    <rPh sb="4" eb="6">
      <t>ジンザイ</t>
    </rPh>
    <rPh sb="7" eb="9">
      <t>シンキ</t>
    </rPh>
    <rPh sb="9" eb="11">
      <t>サイヨウ</t>
    </rPh>
    <phoneticPr fontId="3"/>
  </si>
  <si>
    <t>４．営業導線・営業プロセスの見直し</t>
    <rPh sb="2" eb="4">
      <t>エイギョウ</t>
    </rPh>
    <rPh sb="4" eb="6">
      <t>ドウセン</t>
    </rPh>
    <rPh sb="7" eb="9">
      <t>エイギョウ</t>
    </rPh>
    <rPh sb="14" eb="16">
      <t>ミナオ</t>
    </rPh>
    <phoneticPr fontId="3"/>
  </si>
  <si>
    <t>②　売上原価</t>
    <phoneticPr fontId="3"/>
  </si>
  <si>
    <t>大口注文のキャンセルにより、食材のロスが大幅発生。また、需要予測が甘く、割高な食材の追加注文が重なったことと</t>
    <phoneticPr fontId="3"/>
  </si>
  <si>
    <t>原材料費の値上げにより原価率が大幅にアップした</t>
    <rPh sb="0" eb="4">
      <t>ゲンザイリョウヒ</t>
    </rPh>
    <rPh sb="5" eb="7">
      <t>ネア</t>
    </rPh>
    <phoneticPr fontId="3"/>
  </si>
  <si>
    <t>１．予約管理の徹底</t>
    <rPh sb="2" eb="4">
      <t>ヨヤク</t>
    </rPh>
    <rPh sb="4" eb="6">
      <t>カンリ</t>
    </rPh>
    <rPh sb="7" eb="9">
      <t>テッテイ</t>
    </rPh>
    <phoneticPr fontId="3"/>
  </si>
  <si>
    <t>３．利益率の高い新メニューの開発</t>
    <rPh sb="2" eb="4">
      <t>リエキ</t>
    </rPh>
    <rPh sb="4" eb="5">
      <t>リツ</t>
    </rPh>
    <rPh sb="6" eb="7">
      <t>タカ</t>
    </rPh>
    <rPh sb="8" eb="9">
      <t>シン</t>
    </rPh>
    <rPh sb="14" eb="16">
      <t>カイハツ</t>
    </rPh>
    <phoneticPr fontId="3"/>
  </si>
  <si>
    <t>２．需要予測精度をアップさせる</t>
    <rPh sb="2" eb="4">
      <t>ジュヨウ</t>
    </rPh>
    <rPh sb="4" eb="6">
      <t>ヨソク</t>
    </rPh>
    <rPh sb="6" eb="8">
      <t>セイド</t>
    </rPh>
    <phoneticPr fontId="3"/>
  </si>
  <si>
    <t>４．原価率の低いメニューへの注文誘導</t>
    <rPh sb="2" eb="5">
      <t>ゲンカリツ</t>
    </rPh>
    <rPh sb="6" eb="7">
      <t>ヒク</t>
    </rPh>
    <rPh sb="14" eb="16">
      <t>チュウモン</t>
    </rPh>
    <rPh sb="16" eb="18">
      <t>ユウドウ</t>
    </rPh>
    <phoneticPr fontId="3"/>
  </si>
  <si>
    <t>③　売上総利益</t>
    <phoneticPr fontId="3"/>
  </si>
  <si>
    <t>売上高・売上原価と同じ</t>
    <phoneticPr fontId="3"/>
  </si>
  <si>
    <t>④ 販売費及び管理費</t>
    <phoneticPr fontId="3"/>
  </si>
  <si>
    <t>人手不足状態が慢性化し、アルバイト・パートの離脱率が悪化。新規採用を図るも現状の方法では採用が難しく、</t>
    <rPh sb="0" eb="2">
      <t>ヒトデ</t>
    </rPh>
    <rPh sb="2" eb="4">
      <t>ブソク</t>
    </rPh>
    <rPh sb="4" eb="6">
      <t>ジョウタイ</t>
    </rPh>
    <rPh sb="7" eb="10">
      <t>マンセイカ</t>
    </rPh>
    <rPh sb="22" eb="25">
      <t>リダツリツ</t>
    </rPh>
    <rPh sb="26" eb="28">
      <t>アッカ</t>
    </rPh>
    <rPh sb="29" eb="31">
      <t>シンキ</t>
    </rPh>
    <rPh sb="31" eb="33">
      <t>サイヨウ</t>
    </rPh>
    <rPh sb="34" eb="35">
      <t>ハカ</t>
    </rPh>
    <rPh sb="37" eb="39">
      <t>ゲンジョウ</t>
    </rPh>
    <rPh sb="40" eb="42">
      <t>ホウホウ</t>
    </rPh>
    <rPh sb="44" eb="46">
      <t>サイヨウ</t>
    </rPh>
    <rPh sb="47" eb="48">
      <t>ムズカ</t>
    </rPh>
    <phoneticPr fontId="3"/>
  </si>
  <si>
    <t>求人広告費用と人件費がアップした。</t>
    <rPh sb="0" eb="2">
      <t>キュウジン</t>
    </rPh>
    <rPh sb="2" eb="4">
      <t>コウコク</t>
    </rPh>
    <rPh sb="4" eb="6">
      <t>ヒヨウ</t>
    </rPh>
    <rPh sb="7" eb="10">
      <t>ジンケンヒ</t>
    </rPh>
    <phoneticPr fontId="3"/>
  </si>
  <si>
    <t>計画通りで推移</t>
    <phoneticPr fontId="3"/>
  </si>
  <si>
    <t>１．ハローワークの効果的活用法を社会保険労務士に相談する</t>
    <rPh sb="9" eb="12">
      <t>コウカテキ</t>
    </rPh>
    <rPh sb="12" eb="15">
      <t>カツヨウホウ</t>
    </rPh>
    <rPh sb="16" eb="18">
      <t>シャカイ</t>
    </rPh>
    <rPh sb="18" eb="20">
      <t>ホケン</t>
    </rPh>
    <rPh sb="20" eb="23">
      <t>ロウムシ</t>
    </rPh>
    <rPh sb="24" eb="26">
      <t>ソウダン</t>
    </rPh>
    <phoneticPr fontId="3"/>
  </si>
  <si>
    <t>３．管理部門人員を店舗部門へ配置転換</t>
    <rPh sb="2" eb="4">
      <t>カンリ</t>
    </rPh>
    <rPh sb="4" eb="6">
      <t>ブモン</t>
    </rPh>
    <rPh sb="6" eb="8">
      <t>ジンイン</t>
    </rPh>
    <rPh sb="9" eb="11">
      <t>テンポ</t>
    </rPh>
    <rPh sb="11" eb="13">
      <t>ブモン</t>
    </rPh>
    <rPh sb="14" eb="16">
      <t>ハイチ</t>
    </rPh>
    <rPh sb="16" eb="18">
      <t>テンカン</t>
    </rPh>
    <phoneticPr fontId="3"/>
  </si>
  <si>
    <t>２．パート・アルバイトの評価制度の導入</t>
    <rPh sb="12" eb="14">
      <t>ヒョウカ</t>
    </rPh>
    <rPh sb="14" eb="16">
      <t>セイド</t>
    </rPh>
    <rPh sb="17" eb="19">
      <t>ドウニュウ</t>
    </rPh>
    <phoneticPr fontId="3"/>
  </si>
  <si>
    <t>４．人材採用広告会社の見直し</t>
    <rPh sb="2" eb="4">
      <t>ジンザイ</t>
    </rPh>
    <rPh sb="4" eb="6">
      <t>サイヨウ</t>
    </rPh>
    <rPh sb="6" eb="8">
      <t>コウコク</t>
    </rPh>
    <rPh sb="8" eb="10">
      <t>カイシャ</t>
    </rPh>
    <rPh sb="11" eb="13">
      <t>ミナオ</t>
    </rPh>
    <phoneticPr fontId="3"/>
  </si>
  <si>
    <t>⑤ 営業利益</t>
    <phoneticPr fontId="3"/>
  </si>
  <si>
    <t>売上総利益と同じ</t>
    <phoneticPr fontId="3"/>
  </si>
  <si>
    <t>⑥ 経常利益</t>
    <phoneticPr fontId="3"/>
  </si>
  <si>
    <t>営業利益と同じ</t>
    <phoneticPr fontId="3"/>
  </si>
  <si>
    <t>⑦ 客数（KPI　１）</t>
    <phoneticPr fontId="3"/>
  </si>
  <si>
    <t>（分析）</t>
    <rPh sb="1" eb="3">
      <t>ブンセキ</t>
    </rPh>
    <phoneticPr fontId="3"/>
  </si>
  <si>
    <t>リピート客数は微減。新規客数はネットの炎上により大幅減</t>
    <rPh sb="4" eb="6">
      <t>キャクスウ</t>
    </rPh>
    <rPh sb="7" eb="9">
      <t>ビゲン</t>
    </rPh>
    <rPh sb="10" eb="12">
      <t>シンキ</t>
    </rPh>
    <rPh sb="12" eb="14">
      <t>キャクスウ</t>
    </rPh>
    <rPh sb="19" eb="21">
      <t>エンジョウ</t>
    </rPh>
    <rPh sb="24" eb="27">
      <t>オオハバゲン</t>
    </rPh>
    <phoneticPr fontId="3"/>
  </si>
  <si>
    <t>１．新規顧客来店おめでとうキャンペーンの実施</t>
    <rPh sb="2" eb="4">
      <t>シンキ</t>
    </rPh>
    <rPh sb="4" eb="6">
      <t>コキャク</t>
    </rPh>
    <rPh sb="6" eb="8">
      <t>ライテン</t>
    </rPh>
    <rPh sb="20" eb="22">
      <t>ジッシ</t>
    </rPh>
    <phoneticPr fontId="3"/>
  </si>
  <si>
    <t>３．ネット広告の強化</t>
    <rPh sb="5" eb="7">
      <t>コウコク</t>
    </rPh>
    <rPh sb="8" eb="10">
      <t>キョウカ</t>
    </rPh>
    <phoneticPr fontId="3"/>
  </si>
  <si>
    <t>２．ポスティングチラシの強化</t>
    <rPh sb="12" eb="14">
      <t>キョウカ</t>
    </rPh>
    <phoneticPr fontId="3"/>
  </si>
  <si>
    <t>４．リピート客への「こっそり1品プレゼント」の実施</t>
    <rPh sb="6" eb="7">
      <t>キャク</t>
    </rPh>
    <rPh sb="15" eb="16">
      <t>ピン</t>
    </rPh>
    <rPh sb="23" eb="25">
      <t>ジッシ</t>
    </rPh>
    <phoneticPr fontId="3"/>
  </si>
  <si>
    <t>⑧ 客単価（KPI ２）</t>
    <phoneticPr fontId="3"/>
  </si>
  <si>
    <t>接客による、高級食材メニューのお勧めを徹底した結果、客単価はアップした。</t>
    <rPh sb="0" eb="2">
      <t>セッキャク</t>
    </rPh>
    <rPh sb="6" eb="8">
      <t>コウキュウ</t>
    </rPh>
    <rPh sb="8" eb="10">
      <t>ショクザイ</t>
    </rPh>
    <rPh sb="16" eb="17">
      <t>スス</t>
    </rPh>
    <rPh sb="19" eb="21">
      <t>テッテイ</t>
    </rPh>
    <rPh sb="23" eb="25">
      <t>ケッカ</t>
    </rPh>
    <rPh sb="26" eb="29">
      <t>キャクタンカ</t>
    </rPh>
    <phoneticPr fontId="3"/>
  </si>
  <si>
    <t>今後も、ホールメンバーによる、「おすすめメニュー告知」による、客単価アップを図る</t>
    <rPh sb="0" eb="2">
      <t>コンゴ</t>
    </rPh>
    <rPh sb="24" eb="26">
      <t>コクチ</t>
    </rPh>
    <rPh sb="31" eb="34">
      <t>キャクタンカ</t>
    </rPh>
    <rPh sb="38" eb="39">
      <t>ハカ</t>
    </rPh>
    <phoneticPr fontId="3"/>
  </si>
  <si>
    <t>１．ホールメンバーによる試食会の実施</t>
    <rPh sb="12" eb="15">
      <t>シショクカイ</t>
    </rPh>
    <rPh sb="16" eb="18">
      <t>ジッシ</t>
    </rPh>
    <phoneticPr fontId="3"/>
  </si>
  <si>
    <t>３．来店客との会話をもっと積極的に行う</t>
    <rPh sb="2" eb="5">
      <t>ライテンキャク</t>
    </rPh>
    <rPh sb="7" eb="9">
      <t>カイワ</t>
    </rPh>
    <rPh sb="13" eb="16">
      <t>セッキョクテキ</t>
    </rPh>
    <rPh sb="17" eb="18">
      <t>オコナ</t>
    </rPh>
    <phoneticPr fontId="3"/>
  </si>
  <si>
    <t>２．「今週のオススメメニュー」POPの作成</t>
    <rPh sb="3" eb="5">
      <t>コンシュウ</t>
    </rPh>
    <rPh sb="19" eb="21">
      <t>サクセイ</t>
    </rPh>
    <phoneticPr fontId="3"/>
  </si>
  <si>
    <t>⑨ リピート率（KPI ３）</t>
    <phoneticPr fontId="3"/>
  </si>
  <si>
    <t>リピート率は向上したが、新規客が減少したためのことであり、リピート客数自体は、通常よりも減少している。　</t>
    <phoneticPr fontId="3"/>
  </si>
  <si>
    <t xml:space="preserve">　　　　　 </t>
    <phoneticPr fontId="3"/>
  </si>
  <si>
    <t>リピート客の早期来店への再誘導策を構築する必要あり</t>
    <phoneticPr fontId="3"/>
  </si>
  <si>
    <t>１．リピート客への声かけを積極的に行う</t>
    <rPh sb="6" eb="7">
      <t>キャク</t>
    </rPh>
    <rPh sb="9" eb="10">
      <t>コエ</t>
    </rPh>
    <rPh sb="13" eb="16">
      <t>セッキョクテキ</t>
    </rPh>
    <rPh sb="17" eb="18">
      <t>オコナ</t>
    </rPh>
    <phoneticPr fontId="3"/>
  </si>
  <si>
    <t>３．リピート来店誘導DMの発送</t>
    <rPh sb="6" eb="8">
      <t>ライテン</t>
    </rPh>
    <rPh sb="8" eb="10">
      <t>ユウドウ</t>
    </rPh>
    <rPh sb="13" eb="15">
      <t>ハッソウ</t>
    </rPh>
    <phoneticPr fontId="3"/>
  </si>
  <si>
    <t>２．リピート客への「こっそり1品プレゼント」の実施</t>
    <phoneticPr fontId="3"/>
  </si>
  <si>
    <t>４．近隣事業所へのポスティングの実施</t>
    <rPh sb="2" eb="4">
      <t>キンリン</t>
    </rPh>
    <rPh sb="4" eb="7">
      <t>ジギョウショ</t>
    </rPh>
    <rPh sb="16" eb="18">
      <t>ジッシ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</si>
</sst>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38" fontId="4" fillId="0" borderId="5" xfId="1" applyFont="1" applyBorder="1" applyAlignment="1">
      <alignment vertical="center"/>
    </xf>
    <xf numFmtId="0" fontId="4" fillId="0" borderId="6" xfId="0" applyFont="1" applyBorder="1">
      <alignment vertical="center"/>
    </xf>
    <xf numFmtId="38" fontId="4" fillId="0" borderId="7" xfId="1" applyFont="1" applyBorder="1" applyAlignme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38" fontId="4" fillId="0" borderId="9" xfId="1" applyFont="1" applyBorder="1" applyAlignment="1">
      <alignment vertical="center"/>
    </xf>
    <xf numFmtId="0" fontId="4" fillId="0" borderId="10" xfId="0" applyFont="1" applyBorder="1">
      <alignment vertical="center"/>
    </xf>
    <xf numFmtId="38" fontId="4" fillId="0" borderId="0" xfId="1" applyFont="1" applyBorder="1" applyAlignment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38" fontId="4" fillId="0" borderId="13" xfId="1" applyFont="1" applyBorder="1" applyAlignment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38" fontId="4" fillId="0" borderId="15" xfId="1" applyFont="1" applyBorder="1" applyAlignment="1">
      <alignment vertical="center"/>
    </xf>
    <xf numFmtId="9" fontId="4" fillId="0" borderId="5" xfId="2" applyFont="1" applyBorder="1" applyAlignment="1">
      <alignment vertical="center"/>
    </xf>
    <xf numFmtId="9" fontId="4" fillId="0" borderId="9" xfId="2" applyFont="1" applyBorder="1" applyAlignment="1">
      <alignment vertical="center"/>
    </xf>
  </cellXfs>
  <cellStyles count="3">
    <cellStyle name="パーセント 2" xfId="2" xr:uid="{3523AB6A-CF69-4EB9-ADD0-CBFD0BC76F2F}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2A2A9-31AD-4EC0-A110-0B846DCEABB6}">
  <dimension ref="A1:N66"/>
  <sheetViews>
    <sheetView tabSelected="1" view="pageBreakPreview" zoomScaleNormal="100" zoomScaleSheetLayoutView="100" workbookViewId="0"/>
  </sheetViews>
  <sheetFormatPr defaultColWidth="9" defaultRowHeight="16.399999999999999" customHeight="1" x14ac:dyDescent="0.2"/>
  <cols>
    <col min="1" max="1" width="18.90625" style="2" customWidth="1"/>
    <col min="2" max="8" width="9.453125" style="2" customWidth="1"/>
    <col min="9" max="14" width="9.90625" style="2" customWidth="1"/>
    <col min="15" max="16" width="7.6328125" style="2" customWidth="1"/>
    <col min="17" max="16384" width="9" style="2"/>
  </cols>
  <sheetData>
    <row r="1" spans="1:14" ht="16.399999999999999" customHeight="1" x14ac:dyDescent="0.2">
      <c r="A1" s="1" t="s">
        <v>0</v>
      </c>
    </row>
    <row r="2" spans="1:14" ht="16.399999999999999" customHeight="1" x14ac:dyDescent="0.2">
      <c r="A2" s="1"/>
    </row>
    <row r="3" spans="1:14" ht="16.399999999999999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5"/>
      <c r="H3" s="5"/>
      <c r="I3" s="5"/>
      <c r="J3" s="5"/>
      <c r="K3" s="5"/>
      <c r="L3" s="5"/>
      <c r="M3" s="5"/>
      <c r="N3" s="6"/>
    </row>
    <row r="4" spans="1:14" ht="16.399999999999999" customHeight="1" x14ac:dyDescent="0.2">
      <c r="A4" s="7" t="s">
        <v>6</v>
      </c>
      <c r="B4" s="8">
        <v>8736</v>
      </c>
      <c r="C4" s="8">
        <v>7500</v>
      </c>
      <c r="D4" s="8">
        <f>C4-B4</f>
        <v>-1236</v>
      </c>
      <c r="E4" s="9" t="s">
        <v>7</v>
      </c>
      <c r="F4" s="10" t="s">
        <v>8</v>
      </c>
      <c r="G4" s="10"/>
      <c r="H4" s="10"/>
      <c r="I4" s="11"/>
      <c r="J4" s="11"/>
      <c r="K4" s="11"/>
      <c r="L4" s="11"/>
      <c r="M4" s="11"/>
      <c r="N4" s="12"/>
    </row>
    <row r="5" spans="1:14" ht="16.399999999999999" customHeight="1" x14ac:dyDescent="0.2">
      <c r="A5" s="13"/>
      <c r="B5" s="14"/>
      <c r="C5" s="14"/>
      <c r="D5" s="14"/>
      <c r="E5" s="15"/>
      <c r="F5" s="16" t="s">
        <v>9</v>
      </c>
      <c r="G5" s="16"/>
      <c r="H5" s="16"/>
      <c r="N5" s="17"/>
    </row>
    <row r="6" spans="1:14" ht="16.399999999999999" customHeight="1" x14ac:dyDescent="0.2">
      <c r="A6" s="13"/>
      <c r="B6" s="14"/>
      <c r="C6" s="14"/>
      <c r="D6" s="14"/>
      <c r="E6" s="15"/>
      <c r="F6" s="16" t="s">
        <v>10</v>
      </c>
      <c r="G6" s="16"/>
      <c r="H6" s="16"/>
      <c r="N6" s="17"/>
    </row>
    <row r="7" spans="1:14" ht="16.399999999999999" customHeight="1" x14ac:dyDescent="0.2">
      <c r="A7" s="13"/>
      <c r="B7" s="14"/>
      <c r="C7" s="14"/>
      <c r="D7" s="14"/>
      <c r="E7" s="15" t="s">
        <v>11</v>
      </c>
      <c r="F7" s="16"/>
      <c r="G7" s="16"/>
      <c r="H7" s="16"/>
      <c r="N7" s="17"/>
    </row>
    <row r="8" spans="1:14" ht="16.399999999999999" customHeight="1" x14ac:dyDescent="0.2">
      <c r="A8" s="13"/>
      <c r="B8" s="14"/>
      <c r="C8" s="14"/>
      <c r="D8" s="14"/>
      <c r="E8" s="15" t="s">
        <v>12</v>
      </c>
      <c r="F8" s="16"/>
      <c r="G8" s="16"/>
      <c r="H8" s="16"/>
      <c r="J8" s="2" t="s">
        <v>13</v>
      </c>
      <c r="N8" s="17"/>
    </row>
    <row r="9" spans="1:14" ht="16.399999999999999" customHeight="1" x14ac:dyDescent="0.2">
      <c r="A9" s="13"/>
      <c r="B9" s="14"/>
      <c r="C9" s="14"/>
      <c r="D9" s="14"/>
      <c r="E9" s="18" t="s">
        <v>14</v>
      </c>
      <c r="F9" s="19"/>
      <c r="G9" s="19"/>
      <c r="H9" s="19"/>
      <c r="I9" s="20"/>
      <c r="J9" s="20" t="s">
        <v>15</v>
      </c>
      <c r="K9" s="20"/>
      <c r="L9" s="20"/>
      <c r="M9" s="20"/>
      <c r="N9" s="21"/>
    </row>
    <row r="10" spans="1:14" ht="16.399999999999999" customHeight="1" x14ac:dyDescent="0.2">
      <c r="A10" s="7" t="s">
        <v>16</v>
      </c>
      <c r="B10" s="8">
        <v>3058</v>
      </c>
      <c r="C10" s="8">
        <v>3800</v>
      </c>
      <c r="D10" s="8">
        <f>C10-B10</f>
        <v>742</v>
      </c>
      <c r="E10" s="9" t="s">
        <v>7</v>
      </c>
      <c r="F10" s="10" t="s">
        <v>17</v>
      </c>
      <c r="G10" s="10"/>
      <c r="H10" s="10"/>
      <c r="I10" s="11"/>
      <c r="J10" s="11"/>
      <c r="K10" s="11"/>
      <c r="L10" s="11"/>
      <c r="M10" s="11"/>
      <c r="N10" s="12"/>
    </row>
    <row r="11" spans="1:14" ht="16.399999999999999" customHeight="1" x14ac:dyDescent="0.2">
      <c r="A11" s="13"/>
      <c r="B11" s="14"/>
      <c r="C11" s="14"/>
      <c r="D11" s="14"/>
      <c r="E11" s="15"/>
      <c r="F11" s="16" t="s">
        <v>18</v>
      </c>
      <c r="G11" s="16"/>
      <c r="H11" s="16"/>
      <c r="N11" s="17"/>
    </row>
    <row r="12" spans="1:14" ht="16.399999999999999" customHeight="1" x14ac:dyDescent="0.2">
      <c r="A12" s="13"/>
      <c r="B12" s="14"/>
      <c r="C12" s="14"/>
      <c r="D12" s="14"/>
      <c r="E12" s="15"/>
      <c r="F12" s="16"/>
      <c r="G12" s="16"/>
      <c r="H12" s="16"/>
      <c r="N12" s="17"/>
    </row>
    <row r="13" spans="1:14" ht="16.399999999999999" customHeight="1" x14ac:dyDescent="0.2">
      <c r="A13" s="13"/>
      <c r="B13" s="14"/>
      <c r="C13" s="14"/>
      <c r="D13" s="14"/>
      <c r="E13" s="15" t="s">
        <v>11</v>
      </c>
      <c r="F13" s="16"/>
      <c r="G13" s="16"/>
      <c r="H13" s="16"/>
      <c r="N13" s="17"/>
    </row>
    <row r="14" spans="1:14" ht="16.399999999999999" customHeight="1" x14ac:dyDescent="0.2">
      <c r="A14" s="13"/>
      <c r="B14" s="14"/>
      <c r="C14" s="14"/>
      <c r="D14" s="14"/>
      <c r="E14" s="15" t="s">
        <v>19</v>
      </c>
      <c r="F14" s="16"/>
      <c r="G14" s="16"/>
      <c r="H14" s="16"/>
      <c r="J14" s="2" t="s">
        <v>20</v>
      </c>
      <c r="N14" s="17"/>
    </row>
    <row r="15" spans="1:14" ht="16.399999999999999" customHeight="1" x14ac:dyDescent="0.2">
      <c r="A15" s="22"/>
      <c r="B15" s="23"/>
      <c r="C15" s="23"/>
      <c r="D15" s="23"/>
      <c r="E15" s="18" t="s">
        <v>21</v>
      </c>
      <c r="F15" s="19"/>
      <c r="G15" s="19"/>
      <c r="H15" s="19"/>
      <c r="I15" s="20"/>
      <c r="J15" s="20" t="s">
        <v>22</v>
      </c>
      <c r="K15" s="20"/>
      <c r="L15" s="20"/>
      <c r="M15" s="20"/>
      <c r="N15" s="21"/>
    </row>
    <row r="16" spans="1:14" ht="16.399999999999999" customHeight="1" x14ac:dyDescent="0.2">
      <c r="A16" s="7" t="s">
        <v>23</v>
      </c>
      <c r="B16" s="8">
        <v>5678</v>
      </c>
      <c r="C16" s="8">
        <v>3700</v>
      </c>
      <c r="D16" s="8">
        <f>C16-B16</f>
        <v>-1978</v>
      </c>
      <c r="E16" s="9" t="s">
        <v>7</v>
      </c>
      <c r="F16" s="10" t="s">
        <v>24</v>
      </c>
      <c r="G16" s="10"/>
      <c r="H16" s="10"/>
      <c r="I16" s="11"/>
      <c r="J16" s="11"/>
      <c r="K16" s="11"/>
      <c r="L16" s="11"/>
      <c r="M16" s="11"/>
      <c r="N16" s="12"/>
    </row>
    <row r="17" spans="1:14" ht="16.399999999999999" customHeight="1" x14ac:dyDescent="0.2">
      <c r="A17" s="13"/>
      <c r="B17" s="14"/>
      <c r="C17" s="14"/>
      <c r="D17" s="14"/>
      <c r="E17" s="15"/>
      <c r="F17" s="16"/>
      <c r="G17" s="16"/>
      <c r="H17" s="16"/>
      <c r="N17" s="17"/>
    </row>
    <row r="18" spans="1:14" ht="16.399999999999999" customHeight="1" x14ac:dyDescent="0.2">
      <c r="A18" s="13"/>
      <c r="B18" s="14"/>
      <c r="C18" s="14"/>
      <c r="D18" s="14"/>
      <c r="E18" s="15"/>
      <c r="F18" s="16"/>
      <c r="G18" s="16"/>
      <c r="H18" s="16"/>
      <c r="N18" s="17"/>
    </row>
    <row r="19" spans="1:14" ht="16.399999999999999" customHeight="1" x14ac:dyDescent="0.2">
      <c r="A19" s="13"/>
      <c r="B19" s="14"/>
      <c r="C19" s="14"/>
      <c r="D19" s="14"/>
      <c r="E19" s="15" t="s">
        <v>11</v>
      </c>
      <c r="F19" s="16" t="s">
        <v>24</v>
      </c>
      <c r="G19" s="16"/>
      <c r="H19" s="16"/>
      <c r="N19" s="17"/>
    </row>
    <row r="20" spans="1:14" ht="16.399999999999999" customHeight="1" x14ac:dyDescent="0.2">
      <c r="A20" s="13"/>
      <c r="B20" s="14"/>
      <c r="C20" s="14"/>
      <c r="D20" s="14"/>
      <c r="E20" s="15"/>
      <c r="F20" s="16"/>
      <c r="G20" s="16"/>
      <c r="H20" s="16"/>
      <c r="N20" s="17"/>
    </row>
    <row r="21" spans="1:14" ht="16.399999999999999" customHeight="1" x14ac:dyDescent="0.2">
      <c r="A21" s="22"/>
      <c r="B21" s="23"/>
      <c r="C21" s="23"/>
      <c r="D21" s="23"/>
      <c r="E21" s="18"/>
      <c r="F21" s="19"/>
      <c r="G21" s="19"/>
      <c r="H21" s="19"/>
      <c r="I21" s="20"/>
      <c r="J21" s="20"/>
      <c r="K21" s="20"/>
      <c r="L21" s="20"/>
      <c r="M21" s="20"/>
      <c r="N21" s="21"/>
    </row>
    <row r="22" spans="1:14" ht="16.399999999999999" customHeight="1" x14ac:dyDescent="0.2">
      <c r="A22" s="7" t="s">
        <v>25</v>
      </c>
      <c r="B22" s="8">
        <v>4817</v>
      </c>
      <c r="C22" s="8">
        <v>5200</v>
      </c>
      <c r="D22" s="8">
        <f>C22-B22</f>
        <v>383</v>
      </c>
      <c r="E22" s="9" t="s">
        <v>7</v>
      </c>
      <c r="F22" s="10" t="s">
        <v>26</v>
      </c>
      <c r="G22" s="10"/>
      <c r="H22" s="10"/>
      <c r="I22" s="11"/>
      <c r="J22" s="11"/>
      <c r="K22" s="11"/>
      <c r="L22" s="11"/>
      <c r="M22" s="11"/>
      <c r="N22" s="12"/>
    </row>
    <row r="23" spans="1:14" ht="16.399999999999999" customHeight="1" x14ac:dyDescent="0.2">
      <c r="A23" s="13"/>
      <c r="B23" s="14"/>
      <c r="C23" s="14"/>
      <c r="D23" s="14"/>
      <c r="E23" s="15"/>
      <c r="F23" s="16" t="s">
        <v>27</v>
      </c>
      <c r="G23" s="16"/>
      <c r="H23" s="16"/>
      <c r="N23" s="17"/>
    </row>
    <row r="24" spans="1:14" ht="16.399999999999999" customHeight="1" x14ac:dyDescent="0.2">
      <c r="A24" s="13"/>
      <c r="B24" s="14"/>
      <c r="C24" s="14"/>
      <c r="D24" s="14"/>
      <c r="E24" s="15"/>
      <c r="F24" s="16"/>
      <c r="G24" s="16"/>
      <c r="H24" s="16"/>
      <c r="N24" s="17"/>
    </row>
    <row r="25" spans="1:14" ht="16.399999999999999" customHeight="1" x14ac:dyDescent="0.2">
      <c r="A25" s="13"/>
      <c r="B25" s="14"/>
      <c r="C25" s="14"/>
      <c r="D25" s="14"/>
      <c r="E25" s="15" t="s">
        <v>11</v>
      </c>
      <c r="F25" s="16" t="s">
        <v>28</v>
      </c>
      <c r="G25" s="16"/>
      <c r="H25" s="16"/>
      <c r="N25" s="17"/>
    </row>
    <row r="26" spans="1:14" ht="16.399999999999999" customHeight="1" x14ac:dyDescent="0.2">
      <c r="A26" s="13"/>
      <c r="B26" s="14"/>
      <c r="C26" s="14"/>
      <c r="D26" s="14"/>
      <c r="E26" s="15" t="s">
        <v>29</v>
      </c>
      <c r="F26" s="16"/>
      <c r="G26" s="16"/>
      <c r="H26" s="16"/>
      <c r="J26" s="2" t="s">
        <v>30</v>
      </c>
      <c r="N26" s="17"/>
    </row>
    <row r="27" spans="1:14" ht="16.399999999999999" customHeight="1" x14ac:dyDescent="0.2">
      <c r="A27" s="22"/>
      <c r="B27" s="23"/>
      <c r="C27" s="23"/>
      <c r="D27" s="23"/>
      <c r="E27" s="18" t="s">
        <v>31</v>
      </c>
      <c r="F27" s="19"/>
      <c r="G27" s="19"/>
      <c r="H27" s="19"/>
      <c r="I27" s="20"/>
      <c r="J27" s="20" t="s">
        <v>32</v>
      </c>
      <c r="K27" s="20"/>
      <c r="L27" s="20"/>
      <c r="M27" s="20"/>
      <c r="N27" s="21"/>
    </row>
    <row r="28" spans="1:14" ht="16.399999999999999" customHeight="1" x14ac:dyDescent="0.2">
      <c r="A28" s="7" t="s">
        <v>33</v>
      </c>
      <c r="B28" s="8">
        <v>862</v>
      </c>
      <c r="C28" s="8">
        <v>-1117</v>
      </c>
      <c r="D28" s="8">
        <f>C28-B28</f>
        <v>-1979</v>
      </c>
      <c r="E28" s="9" t="s">
        <v>7</v>
      </c>
      <c r="F28" s="10" t="s">
        <v>34</v>
      </c>
      <c r="G28" s="10"/>
      <c r="H28" s="10"/>
      <c r="I28" s="11"/>
      <c r="J28" s="11"/>
      <c r="K28" s="11"/>
      <c r="L28" s="11"/>
      <c r="M28" s="11"/>
      <c r="N28" s="12"/>
    </row>
    <row r="29" spans="1:14" ht="16.399999999999999" customHeight="1" x14ac:dyDescent="0.2">
      <c r="A29" s="13"/>
      <c r="B29" s="14"/>
      <c r="C29" s="14"/>
      <c r="D29" s="14"/>
      <c r="E29" s="15"/>
      <c r="F29" s="16"/>
      <c r="G29" s="16"/>
      <c r="H29" s="16"/>
      <c r="N29" s="17"/>
    </row>
    <row r="30" spans="1:14" ht="16.399999999999999" customHeight="1" x14ac:dyDescent="0.2">
      <c r="A30" s="13"/>
      <c r="B30" s="14"/>
      <c r="C30" s="14"/>
      <c r="D30" s="14"/>
      <c r="E30" s="15"/>
      <c r="F30" s="16"/>
      <c r="G30" s="16"/>
      <c r="H30" s="16"/>
      <c r="N30" s="17"/>
    </row>
    <row r="31" spans="1:14" ht="16.399999999999999" customHeight="1" x14ac:dyDescent="0.2">
      <c r="A31" s="13"/>
      <c r="B31" s="14"/>
      <c r="C31" s="14"/>
      <c r="D31" s="14"/>
      <c r="E31" s="15" t="s">
        <v>11</v>
      </c>
      <c r="F31" s="16" t="s">
        <v>34</v>
      </c>
      <c r="G31" s="16"/>
      <c r="H31" s="16"/>
      <c r="N31" s="17"/>
    </row>
    <row r="32" spans="1:14" ht="16.399999999999999" customHeight="1" x14ac:dyDescent="0.2">
      <c r="A32" s="13"/>
      <c r="B32" s="14"/>
      <c r="C32" s="14"/>
      <c r="D32" s="14"/>
      <c r="E32" s="15"/>
      <c r="F32" s="16"/>
      <c r="G32" s="16"/>
      <c r="H32" s="16"/>
      <c r="N32" s="17"/>
    </row>
    <row r="33" spans="1:14" ht="16.399999999999999" customHeight="1" x14ac:dyDescent="0.2">
      <c r="A33" s="22"/>
      <c r="B33" s="23"/>
      <c r="C33" s="23"/>
      <c r="D33" s="23"/>
      <c r="E33" s="18"/>
      <c r="F33" s="19"/>
      <c r="G33" s="19"/>
      <c r="H33" s="19"/>
      <c r="I33" s="20"/>
      <c r="J33" s="20"/>
      <c r="K33" s="20"/>
      <c r="L33" s="20"/>
      <c r="M33" s="20"/>
      <c r="N33" s="21"/>
    </row>
    <row r="35" spans="1:14" ht="16.399999999999999" customHeight="1" x14ac:dyDescent="0.2">
      <c r="A35" s="3" t="s">
        <v>1</v>
      </c>
      <c r="B35" s="3" t="s">
        <v>2</v>
      </c>
      <c r="C35" s="3" t="s">
        <v>3</v>
      </c>
      <c r="D35" s="3" t="s">
        <v>4</v>
      </c>
      <c r="E35" s="4" t="s">
        <v>5</v>
      </c>
      <c r="F35" s="5"/>
      <c r="G35" s="5"/>
      <c r="H35" s="5"/>
      <c r="I35" s="5"/>
      <c r="J35" s="5"/>
      <c r="K35" s="5"/>
      <c r="L35" s="5"/>
      <c r="M35" s="5"/>
      <c r="N35" s="6"/>
    </row>
    <row r="36" spans="1:14" ht="16.399999999999999" customHeight="1" x14ac:dyDescent="0.2">
      <c r="A36" s="7" t="s">
        <v>35</v>
      </c>
      <c r="B36" s="8">
        <v>812</v>
      </c>
      <c r="C36" s="8">
        <v>-1167</v>
      </c>
      <c r="D36" s="8">
        <f>C36-B36</f>
        <v>-1979</v>
      </c>
      <c r="E36" s="9" t="s">
        <v>7</v>
      </c>
      <c r="F36" s="16" t="s">
        <v>36</v>
      </c>
      <c r="G36" s="10"/>
      <c r="H36" s="10"/>
      <c r="I36" s="11"/>
      <c r="J36" s="11"/>
      <c r="K36" s="11"/>
      <c r="L36" s="11"/>
      <c r="M36" s="11"/>
      <c r="N36" s="12"/>
    </row>
    <row r="37" spans="1:14" ht="16.399999999999999" customHeight="1" x14ac:dyDescent="0.2">
      <c r="A37" s="13"/>
      <c r="B37" s="14"/>
      <c r="C37" s="14"/>
      <c r="D37" s="14"/>
      <c r="E37" s="15"/>
      <c r="F37" s="16"/>
      <c r="G37" s="16"/>
      <c r="H37" s="16"/>
      <c r="N37" s="17"/>
    </row>
    <row r="38" spans="1:14" ht="16.399999999999999" customHeight="1" x14ac:dyDescent="0.2">
      <c r="A38" s="13"/>
      <c r="B38" s="14"/>
      <c r="C38" s="14"/>
      <c r="D38" s="14"/>
      <c r="E38" s="15"/>
      <c r="F38" s="16"/>
      <c r="G38" s="16"/>
      <c r="H38" s="16"/>
      <c r="N38" s="17"/>
    </row>
    <row r="39" spans="1:14" ht="16.399999999999999" customHeight="1" x14ac:dyDescent="0.2">
      <c r="A39" s="13"/>
      <c r="B39" s="14"/>
      <c r="C39" s="14"/>
      <c r="D39" s="14"/>
      <c r="E39" s="15" t="s">
        <v>11</v>
      </c>
      <c r="F39" s="16" t="s">
        <v>36</v>
      </c>
      <c r="G39" s="16"/>
      <c r="H39" s="16"/>
      <c r="N39" s="17"/>
    </row>
    <row r="40" spans="1:14" ht="16.399999999999999" customHeight="1" x14ac:dyDescent="0.2">
      <c r="A40" s="13"/>
      <c r="B40" s="14"/>
      <c r="C40" s="14"/>
      <c r="D40" s="14"/>
      <c r="E40" s="15"/>
      <c r="F40" s="16"/>
      <c r="G40" s="16"/>
      <c r="H40" s="16"/>
      <c r="N40" s="17"/>
    </row>
    <row r="41" spans="1:14" ht="16.399999999999999" customHeight="1" x14ac:dyDescent="0.2">
      <c r="A41" s="22"/>
      <c r="B41" s="23"/>
      <c r="C41" s="23"/>
      <c r="D41" s="23"/>
      <c r="E41" s="18"/>
      <c r="F41" s="19"/>
      <c r="G41" s="19"/>
      <c r="H41" s="19"/>
      <c r="I41" s="20"/>
      <c r="J41" s="20"/>
      <c r="K41" s="20"/>
      <c r="L41" s="20"/>
      <c r="M41" s="20"/>
      <c r="N41" s="21"/>
    </row>
    <row r="42" spans="1:14" ht="16.399999999999999" customHeight="1" x14ac:dyDescent="0.2">
      <c r="A42" s="7" t="s">
        <v>37</v>
      </c>
      <c r="B42" s="8">
        <v>2184</v>
      </c>
      <c r="C42" s="8">
        <v>1875</v>
      </c>
      <c r="D42" s="8">
        <f>C42-B42</f>
        <v>-309</v>
      </c>
      <c r="E42" s="9" t="s">
        <v>38</v>
      </c>
      <c r="F42" s="10" t="s">
        <v>39</v>
      </c>
      <c r="G42" s="10"/>
      <c r="H42" s="10"/>
      <c r="I42" s="11"/>
      <c r="J42" s="11"/>
      <c r="K42" s="11"/>
      <c r="L42" s="11"/>
      <c r="M42" s="11"/>
      <c r="N42" s="12"/>
    </row>
    <row r="43" spans="1:14" ht="16.399999999999999" customHeight="1" x14ac:dyDescent="0.2">
      <c r="A43" s="13"/>
      <c r="B43" s="14"/>
      <c r="C43" s="14"/>
      <c r="D43" s="14"/>
      <c r="E43" s="15"/>
      <c r="F43" s="16"/>
      <c r="G43" s="16"/>
      <c r="H43" s="16"/>
      <c r="N43" s="17"/>
    </row>
    <row r="44" spans="1:14" ht="16.399999999999999" customHeight="1" x14ac:dyDescent="0.2">
      <c r="A44" s="13"/>
      <c r="B44" s="14"/>
      <c r="C44" s="14"/>
      <c r="D44" s="14"/>
      <c r="E44" s="15"/>
      <c r="F44" s="16"/>
      <c r="G44" s="16"/>
      <c r="H44" s="16"/>
      <c r="N44" s="17"/>
    </row>
    <row r="45" spans="1:14" ht="16.399999999999999" customHeight="1" x14ac:dyDescent="0.2">
      <c r="A45" s="13"/>
      <c r="B45" s="14"/>
      <c r="C45" s="14"/>
      <c r="D45" s="14"/>
      <c r="E45" s="15" t="s">
        <v>11</v>
      </c>
      <c r="F45" s="16"/>
      <c r="G45" s="16"/>
      <c r="H45" s="16"/>
      <c r="N45" s="17"/>
    </row>
    <row r="46" spans="1:14" ht="16.399999999999999" customHeight="1" x14ac:dyDescent="0.2">
      <c r="A46" s="13"/>
      <c r="B46" s="14"/>
      <c r="C46" s="14"/>
      <c r="D46" s="14"/>
      <c r="E46" s="15" t="s">
        <v>40</v>
      </c>
      <c r="F46" s="16"/>
      <c r="G46" s="16"/>
      <c r="H46" s="16"/>
      <c r="J46" s="2" t="s">
        <v>41</v>
      </c>
      <c r="N46" s="17"/>
    </row>
    <row r="47" spans="1:14" ht="16.399999999999999" customHeight="1" x14ac:dyDescent="0.2">
      <c r="A47" s="22"/>
      <c r="B47" s="23"/>
      <c r="C47" s="23"/>
      <c r="D47" s="23"/>
      <c r="E47" s="18" t="s">
        <v>42</v>
      </c>
      <c r="F47" s="19"/>
      <c r="G47" s="19"/>
      <c r="H47" s="19"/>
      <c r="I47" s="20"/>
      <c r="J47" s="20" t="s">
        <v>43</v>
      </c>
      <c r="K47" s="20"/>
      <c r="L47" s="20"/>
      <c r="M47" s="20"/>
      <c r="N47" s="21"/>
    </row>
    <row r="48" spans="1:14" ht="16.399999999999999" customHeight="1" x14ac:dyDescent="0.2">
      <c r="A48" s="7" t="s">
        <v>44</v>
      </c>
      <c r="B48" s="8">
        <v>4000</v>
      </c>
      <c r="C48" s="8">
        <v>4300</v>
      </c>
      <c r="D48" s="8">
        <f>C48-B48</f>
        <v>300</v>
      </c>
      <c r="E48" s="9" t="s">
        <v>7</v>
      </c>
      <c r="F48" s="10" t="s">
        <v>45</v>
      </c>
      <c r="G48" s="10"/>
      <c r="H48" s="10"/>
      <c r="I48" s="11"/>
      <c r="J48" s="11"/>
      <c r="K48" s="11"/>
      <c r="L48" s="11"/>
      <c r="M48" s="11"/>
      <c r="N48" s="12"/>
    </row>
    <row r="49" spans="1:14" ht="16.399999999999999" customHeight="1" x14ac:dyDescent="0.2">
      <c r="A49" s="13"/>
      <c r="B49" s="14"/>
      <c r="C49" s="14"/>
      <c r="D49" s="14"/>
      <c r="E49" s="15"/>
      <c r="F49" s="16" t="s">
        <v>46</v>
      </c>
      <c r="G49" s="16"/>
      <c r="H49" s="16"/>
      <c r="N49" s="17"/>
    </row>
    <row r="50" spans="1:14" ht="16.399999999999999" customHeight="1" x14ac:dyDescent="0.2">
      <c r="A50" s="13"/>
      <c r="B50" s="14"/>
      <c r="C50" s="14"/>
      <c r="D50" s="14"/>
      <c r="E50" s="15"/>
      <c r="F50" s="16"/>
      <c r="G50" s="16"/>
      <c r="H50" s="16"/>
      <c r="N50" s="17"/>
    </row>
    <row r="51" spans="1:14" ht="16.399999999999999" customHeight="1" x14ac:dyDescent="0.2">
      <c r="A51" s="13"/>
      <c r="B51" s="14"/>
      <c r="C51" s="14"/>
      <c r="D51" s="14"/>
      <c r="E51" s="15" t="s">
        <v>11</v>
      </c>
      <c r="F51" s="16"/>
      <c r="G51" s="16"/>
      <c r="H51" s="16"/>
      <c r="N51" s="17"/>
    </row>
    <row r="52" spans="1:14" ht="16.399999999999999" customHeight="1" x14ac:dyDescent="0.2">
      <c r="A52" s="13"/>
      <c r="B52" s="14"/>
      <c r="C52" s="14"/>
      <c r="D52" s="14"/>
      <c r="E52" s="15" t="s">
        <v>47</v>
      </c>
      <c r="F52" s="16"/>
      <c r="G52" s="16"/>
      <c r="H52" s="16"/>
      <c r="J52" s="2" t="s">
        <v>48</v>
      </c>
      <c r="N52" s="17"/>
    </row>
    <row r="53" spans="1:14" ht="16.399999999999999" customHeight="1" x14ac:dyDescent="0.2">
      <c r="A53" s="13"/>
      <c r="B53" s="14"/>
      <c r="C53" s="14"/>
      <c r="D53" s="14"/>
      <c r="E53" s="18" t="s">
        <v>49</v>
      </c>
      <c r="F53" s="19"/>
      <c r="G53" s="19"/>
      <c r="H53" s="19"/>
      <c r="I53" s="20"/>
      <c r="J53" s="20"/>
      <c r="K53" s="20"/>
      <c r="L53" s="20"/>
      <c r="M53" s="20"/>
      <c r="N53" s="21"/>
    </row>
    <row r="54" spans="1:14" ht="16.399999999999999" customHeight="1" x14ac:dyDescent="0.2">
      <c r="A54" s="7" t="s">
        <v>50</v>
      </c>
      <c r="B54" s="24">
        <v>0.65</v>
      </c>
      <c r="C54" s="24">
        <v>0.7</v>
      </c>
      <c r="D54" s="24">
        <f>C54-B54</f>
        <v>4.9999999999999933E-2</v>
      </c>
      <c r="E54" s="9" t="s">
        <v>7</v>
      </c>
      <c r="F54" s="10" t="s">
        <v>51</v>
      </c>
      <c r="G54" s="10"/>
      <c r="H54" s="10"/>
      <c r="I54" s="11"/>
      <c r="J54" s="11"/>
      <c r="K54" s="11"/>
      <c r="L54" s="11"/>
      <c r="M54" s="11"/>
      <c r="N54" s="12"/>
    </row>
    <row r="55" spans="1:14" ht="16.399999999999999" customHeight="1" x14ac:dyDescent="0.2">
      <c r="A55" s="13"/>
      <c r="B55" s="25"/>
      <c r="C55" s="25"/>
      <c r="D55" s="25"/>
      <c r="E55" s="15" t="s">
        <v>52</v>
      </c>
      <c r="F55" s="16" t="s">
        <v>53</v>
      </c>
      <c r="G55" s="16"/>
      <c r="H55" s="16"/>
      <c r="N55" s="17"/>
    </row>
    <row r="56" spans="1:14" ht="16.399999999999999" customHeight="1" x14ac:dyDescent="0.2">
      <c r="A56" s="13"/>
      <c r="B56" s="25"/>
      <c r="C56" s="25"/>
      <c r="D56" s="25"/>
      <c r="E56" s="15"/>
      <c r="F56" s="16"/>
      <c r="G56" s="16"/>
      <c r="H56" s="16"/>
      <c r="N56" s="17"/>
    </row>
    <row r="57" spans="1:14" ht="16.399999999999999" customHeight="1" x14ac:dyDescent="0.2">
      <c r="A57" s="13"/>
      <c r="B57" s="25"/>
      <c r="C57" s="25"/>
      <c r="D57" s="25"/>
      <c r="E57" s="15" t="s">
        <v>11</v>
      </c>
      <c r="F57" s="16"/>
      <c r="G57" s="16"/>
      <c r="H57" s="16"/>
      <c r="N57" s="17"/>
    </row>
    <row r="58" spans="1:14" ht="16.399999999999999" customHeight="1" x14ac:dyDescent="0.2">
      <c r="A58" s="13"/>
      <c r="B58" s="25"/>
      <c r="C58" s="25"/>
      <c r="D58" s="25"/>
      <c r="E58" s="15" t="s">
        <v>54</v>
      </c>
      <c r="F58" s="16"/>
      <c r="G58" s="16"/>
      <c r="H58" s="16"/>
      <c r="J58" s="2" t="s">
        <v>55</v>
      </c>
      <c r="N58" s="17"/>
    </row>
    <row r="59" spans="1:14" ht="16.399999999999999" customHeight="1" x14ac:dyDescent="0.2">
      <c r="A59" s="13"/>
      <c r="B59" s="25"/>
      <c r="C59" s="25"/>
      <c r="D59" s="25"/>
      <c r="E59" s="15" t="s">
        <v>56</v>
      </c>
      <c r="F59" s="16"/>
      <c r="G59" s="16"/>
      <c r="H59" s="16"/>
      <c r="J59" s="2" t="s">
        <v>57</v>
      </c>
      <c r="N59" s="17"/>
    </row>
    <row r="60" spans="1:14" ht="16.399999999999999" customHeight="1" x14ac:dyDescent="0.2">
      <c r="A60" s="9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/>
    </row>
    <row r="61" spans="1:14" ht="16.399999999999999" customHeight="1" x14ac:dyDescent="0.2">
      <c r="A61" s="15"/>
      <c r="N61" s="17"/>
    </row>
    <row r="62" spans="1:14" ht="16.399999999999999" customHeight="1" x14ac:dyDescent="0.2">
      <c r="A62" s="15"/>
      <c r="N62" s="17"/>
    </row>
    <row r="63" spans="1:14" ht="16.399999999999999" customHeight="1" x14ac:dyDescent="0.2">
      <c r="A63" s="15"/>
      <c r="N63" s="17"/>
    </row>
    <row r="64" spans="1:14" ht="16.399999999999999" customHeight="1" x14ac:dyDescent="0.2">
      <c r="A64" s="15"/>
      <c r="N64" s="17"/>
    </row>
    <row r="65" spans="1:14" ht="16.399999999999999" customHeight="1" x14ac:dyDescent="0.2">
      <c r="A65" s="15"/>
      <c r="N65" s="17"/>
    </row>
    <row r="66" spans="1:14" ht="16.399999999999999" customHeight="1" x14ac:dyDescent="0.2">
      <c r="A66" s="18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1"/>
    </row>
  </sheetData>
  <mergeCells count="38">
    <mergeCell ref="A54:A59"/>
    <mergeCell ref="B54:B59"/>
    <mergeCell ref="C54:C59"/>
    <mergeCell ref="D54:D59"/>
    <mergeCell ref="A42:A47"/>
    <mergeCell ref="B42:B47"/>
    <mergeCell ref="C42:C47"/>
    <mergeCell ref="D42:D47"/>
    <mergeCell ref="A48:A53"/>
    <mergeCell ref="B48:B53"/>
    <mergeCell ref="C48:C53"/>
    <mergeCell ref="D48:D53"/>
    <mergeCell ref="A28:A33"/>
    <mergeCell ref="B28:B33"/>
    <mergeCell ref="C28:C33"/>
    <mergeCell ref="D28:D33"/>
    <mergeCell ref="E35:N35"/>
    <mergeCell ref="A36:A41"/>
    <mergeCell ref="B36:B41"/>
    <mergeCell ref="C36:C41"/>
    <mergeCell ref="D36:D41"/>
    <mergeCell ref="A16:A21"/>
    <mergeCell ref="B16:B21"/>
    <mergeCell ref="C16:C21"/>
    <mergeCell ref="D16:D21"/>
    <mergeCell ref="A22:A27"/>
    <mergeCell ref="B22:B27"/>
    <mergeCell ref="C22:C27"/>
    <mergeCell ref="D22:D27"/>
    <mergeCell ref="E3:N3"/>
    <mergeCell ref="A4:A9"/>
    <mergeCell ref="B4:B9"/>
    <mergeCell ref="C4:C9"/>
    <mergeCell ref="D4:D9"/>
    <mergeCell ref="A10:A15"/>
    <mergeCell ref="B10:B15"/>
    <mergeCell ref="C10:C15"/>
    <mergeCell ref="D10:D15"/>
  </mergeCells>
  <phoneticPr fontId="3"/>
  <pageMargins left="0.39370078740157483" right="0.19685039370078741" top="0.59055118110236227" bottom="0.19685039370078741" header="0.31496062992125984" footer="0.31496062992125984"/>
  <pageSetup paperSize="9" scale="99" orientation="landscape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事業報告書（作成事例）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東川</dc:creator>
  <cp:lastModifiedBy>仁 東川</cp:lastModifiedBy>
  <dcterms:created xsi:type="dcterms:W3CDTF">2025-06-12T01:12:33Z</dcterms:created>
  <dcterms:modified xsi:type="dcterms:W3CDTF">2025-06-12T01:13:12Z</dcterms:modified>
</cp:coreProperties>
</file>