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xtphase\Dropbox\共有365\0日本実業出版本\0第4章　相手を知る② 「融資」のスキームがわかると提案に役立つ\"/>
    </mc:Choice>
  </mc:AlternateContent>
  <xr:revisionPtr revIDLastSave="0" documentId="8_{4D2586F4-0275-4D3A-B20C-E9DF20D0FD37}" xr6:coauthVersionLast="47" xr6:coauthVersionMax="47" xr10:uidLastSave="{00000000-0000-0000-0000-000000000000}"/>
  <bookViews>
    <workbookView xWindow="-110" yWindow="-110" windowWidth="19420" windowHeight="10300" xr2:uid="{D9C0372D-E6CC-46C3-8786-D502FBB26545}"/>
  </bookViews>
  <sheets>
    <sheet name="損益計画書（作成事例）" sheetId="1" r:id="rId1"/>
  </sheets>
  <definedNames>
    <definedName name="_xlnm.Print_Area" localSheetId="0">'損益計画書（作成事例）'!$A$1:$O$38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6" i="1" l="1"/>
  <c r="O31" i="1"/>
  <c r="N30" i="1"/>
  <c r="M30" i="1"/>
  <c r="L30" i="1"/>
  <c r="K30" i="1"/>
  <c r="J30" i="1"/>
  <c r="I30" i="1"/>
  <c r="H30" i="1"/>
  <c r="G30" i="1"/>
  <c r="F30" i="1"/>
  <c r="E30" i="1"/>
  <c r="D30" i="1"/>
  <c r="C30" i="1"/>
  <c r="O30" i="1" s="1"/>
  <c r="K27" i="1"/>
  <c r="O25" i="1"/>
  <c r="O23" i="1"/>
  <c r="O22" i="1"/>
  <c r="O21" i="1"/>
  <c r="N20" i="1"/>
  <c r="N27" i="1" s="1"/>
  <c r="M20" i="1"/>
  <c r="M27" i="1" s="1"/>
  <c r="L20" i="1"/>
  <c r="L27" i="1" s="1"/>
  <c r="K20" i="1"/>
  <c r="J20" i="1"/>
  <c r="J27" i="1" s="1"/>
  <c r="J28" i="1" s="1"/>
  <c r="I20" i="1"/>
  <c r="I27" i="1" s="1"/>
  <c r="H20" i="1"/>
  <c r="H27" i="1" s="1"/>
  <c r="G20" i="1"/>
  <c r="G27" i="1" s="1"/>
  <c r="F20" i="1"/>
  <c r="F27" i="1" s="1"/>
  <c r="E20" i="1"/>
  <c r="E27" i="1" s="1"/>
  <c r="D20" i="1"/>
  <c r="D27" i="1" s="1"/>
  <c r="C20" i="1"/>
  <c r="C27" i="1" s="1"/>
  <c r="O19" i="1"/>
  <c r="O18" i="1"/>
  <c r="O17" i="1"/>
  <c r="O16" i="1"/>
  <c r="N15" i="1"/>
  <c r="N28" i="1" s="1"/>
  <c r="M15" i="1"/>
  <c r="L15" i="1"/>
  <c r="K15" i="1"/>
  <c r="K28" i="1" s="1"/>
  <c r="J15" i="1"/>
  <c r="I15" i="1"/>
  <c r="I28" i="1" s="1"/>
  <c r="H15" i="1"/>
  <c r="H28" i="1" s="1"/>
  <c r="G15" i="1"/>
  <c r="F15" i="1"/>
  <c r="E15" i="1"/>
  <c r="E28" i="1" s="1"/>
  <c r="D15" i="1"/>
  <c r="D28" i="1" s="1"/>
  <c r="C15" i="1"/>
  <c r="O15" i="1" s="1"/>
  <c r="O13" i="1"/>
  <c r="O12" i="1"/>
  <c r="F11" i="1"/>
  <c r="M10" i="1"/>
  <c r="M11" i="1" s="1"/>
  <c r="L10" i="1"/>
  <c r="L11" i="1" s="1"/>
  <c r="G10" i="1"/>
  <c r="G11" i="1" s="1"/>
  <c r="F10" i="1"/>
  <c r="D10" i="1"/>
  <c r="D11" i="1" s="1"/>
  <c r="O7" i="1"/>
  <c r="N6" i="1"/>
  <c r="N10" i="1" s="1"/>
  <c r="N11" i="1" s="1"/>
  <c r="M6" i="1"/>
  <c r="L6" i="1"/>
  <c r="K6" i="1"/>
  <c r="K10" i="1" s="1"/>
  <c r="K11" i="1" s="1"/>
  <c r="K29" i="1" s="1"/>
  <c r="K32" i="1" s="1"/>
  <c r="J6" i="1"/>
  <c r="J10" i="1" s="1"/>
  <c r="J11" i="1" s="1"/>
  <c r="I6" i="1"/>
  <c r="I10" i="1" s="1"/>
  <c r="I11" i="1" s="1"/>
  <c r="H6" i="1"/>
  <c r="H10" i="1" s="1"/>
  <c r="H11" i="1" s="1"/>
  <c r="H29" i="1" s="1"/>
  <c r="H32" i="1" s="1"/>
  <c r="G6" i="1"/>
  <c r="F6" i="1"/>
  <c r="E6" i="1"/>
  <c r="E10" i="1" s="1"/>
  <c r="E11" i="1" s="1"/>
  <c r="D6" i="1"/>
  <c r="C6" i="1"/>
  <c r="C10" i="1" s="1"/>
  <c r="N29" i="1" l="1"/>
  <c r="N32" i="1" s="1"/>
  <c r="C11" i="1"/>
  <c r="O10" i="1"/>
  <c r="F28" i="1"/>
  <c r="D29" i="1"/>
  <c r="D32" i="1" s="1"/>
  <c r="G28" i="1"/>
  <c r="G29" i="1" s="1"/>
  <c r="G32" i="1" s="1"/>
  <c r="O27" i="1"/>
  <c r="E29" i="1"/>
  <c r="E32" i="1" s="1"/>
  <c r="M29" i="1"/>
  <c r="M32" i="1" s="1"/>
  <c r="I29" i="1"/>
  <c r="I32" i="1" s="1"/>
  <c r="F29" i="1"/>
  <c r="F32" i="1" s="1"/>
  <c r="L28" i="1"/>
  <c r="L29" i="1" s="1"/>
  <c r="L32" i="1" s="1"/>
  <c r="J29" i="1"/>
  <c r="J32" i="1" s="1"/>
  <c r="M28" i="1"/>
  <c r="O20" i="1"/>
  <c r="O6" i="1"/>
  <c r="C28" i="1"/>
  <c r="C29" i="1" l="1"/>
  <c r="O11" i="1"/>
  <c r="O28" i="1"/>
  <c r="C32" i="1" l="1"/>
  <c r="O32" i="1" s="1"/>
  <c r="O29" i="1"/>
</calcChain>
</file>

<file path=xl/sharedStrings.xml><?xml version="1.0" encoding="utf-8"?>
<sst xmlns="http://schemas.openxmlformats.org/spreadsheetml/2006/main" count="62" uniqueCount="50">
  <si>
    <t>損益計画書（２０２５年　２月　～　２０２６年　１月）</t>
    <rPh sb="0" eb="2">
      <t>ソンエキ</t>
    </rPh>
    <rPh sb="2" eb="4">
      <t>ケイカク</t>
    </rPh>
    <rPh sb="4" eb="5">
      <t>ショ</t>
    </rPh>
    <phoneticPr fontId="4"/>
  </si>
  <si>
    <t>（単位：千円）</t>
    <rPh sb="1" eb="3">
      <t>タンイ</t>
    </rPh>
    <rPh sb="4" eb="6">
      <t>センエン</t>
    </rPh>
    <phoneticPr fontId="4"/>
  </si>
  <si>
    <t>月</t>
    <rPh sb="0" eb="1">
      <t>ツキ</t>
    </rPh>
    <phoneticPr fontId="4"/>
  </si>
  <si>
    <t>合計</t>
    <rPh sb="0" eb="2">
      <t>ゴウケイ</t>
    </rPh>
    <phoneticPr fontId="4"/>
  </si>
  <si>
    <t>売　上　高　①</t>
    <rPh sb="0" eb="1">
      <t>バイ</t>
    </rPh>
    <rPh sb="2" eb="3">
      <t>ウエ</t>
    </rPh>
    <rPh sb="4" eb="5">
      <t>ダカ</t>
    </rPh>
    <phoneticPr fontId="4"/>
  </si>
  <si>
    <t>売上原価</t>
    <rPh sb="0" eb="2">
      <t>ウリアゲ</t>
    </rPh>
    <rPh sb="2" eb="4">
      <t>ゲンカ</t>
    </rPh>
    <phoneticPr fontId="4"/>
  </si>
  <si>
    <t>１．原材料費</t>
    <rPh sb="2" eb="5">
      <t>ゲンザイリョウ</t>
    </rPh>
    <rPh sb="5" eb="6">
      <t>ヒ</t>
    </rPh>
    <phoneticPr fontId="4"/>
  </si>
  <si>
    <t>２．</t>
    <phoneticPr fontId="4"/>
  </si>
  <si>
    <t>３．</t>
  </si>
  <si>
    <t>４．</t>
  </si>
  <si>
    <t>計　②</t>
    <rPh sb="0" eb="1">
      <t>ケイ</t>
    </rPh>
    <phoneticPr fontId="4"/>
  </si>
  <si>
    <t>売上総利益③=①-②</t>
    <rPh sb="0" eb="2">
      <t>ウリアゲ</t>
    </rPh>
    <rPh sb="2" eb="3">
      <t>ソウ</t>
    </rPh>
    <rPh sb="3" eb="5">
      <t>リエキ</t>
    </rPh>
    <phoneticPr fontId="4"/>
  </si>
  <si>
    <t>人件費</t>
    <rPh sb="0" eb="3">
      <t>ジンケンヒ</t>
    </rPh>
    <phoneticPr fontId="4"/>
  </si>
  <si>
    <t>役員報酬</t>
    <rPh sb="0" eb="2">
      <t>ヤクイン</t>
    </rPh>
    <rPh sb="2" eb="4">
      <t>ホウシュウ</t>
    </rPh>
    <phoneticPr fontId="4"/>
  </si>
  <si>
    <t>従業員給与</t>
    <rPh sb="0" eb="3">
      <t>ジュウギョウイン</t>
    </rPh>
    <rPh sb="3" eb="5">
      <t>キュウヨ</t>
    </rPh>
    <phoneticPr fontId="4"/>
  </si>
  <si>
    <t>パート等給与</t>
    <rPh sb="3" eb="4">
      <t>トウ</t>
    </rPh>
    <rPh sb="4" eb="6">
      <t>キュウヨ</t>
    </rPh>
    <phoneticPr fontId="4"/>
  </si>
  <si>
    <t>計　④</t>
    <rPh sb="0" eb="1">
      <t>ケイ</t>
    </rPh>
    <phoneticPr fontId="4"/>
  </si>
  <si>
    <t>その他の経費</t>
    <rPh sb="2" eb="3">
      <t>タ</t>
    </rPh>
    <rPh sb="4" eb="6">
      <t>ケイヒ</t>
    </rPh>
    <phoneticPr fontId="4"/>
  </si>
  <si>
    <t>地代家賃</t>
    <rPh sb="0" eb="2">
      <t>チダイ</t>
    </rPh>
    <rPh sb="2" eb="4">
      <t>ヤチン</t>
    </rPh>
    <phoneticPr fontId="4"/>
  </si>
  <si>
    <t>リース料</t>
    <rPh sb="3" eb="4">
      <t>リョウ</t>
    </rPh>
    <phoneticPr fontId="4"/>
  </si>
  <si>
    <t>旅費交通費</t>
    <rPh sb="0" eb="2">
      <t>リョヒ</t>
    </rPh>
    <rPh sb="2" eb="5">
      <t>コウツウヒ</t>
    </rPh>
    <phoneticPr fontId="4"/>
  </si>
  <si>
    <t>通信費</t>
    <rPh sb="0" eb="3">
      <t>ツウシンヒ</t>
    </rPh>
    <phoneticPr fontId="4"/>
  </si>
  <si>
    <t>水道光熱費</t>
    <rPh sb="0" eb="2">
      <t>スイドウ</t>
    </rPh>
    <rPh sb="2" eb="5">
      <t>コウネツヒ</t>
    </rPh>
    <phoneticPr fontId="4"/>
  </si>
  <si>
    <t>交際接待費</t>
    <rPh sb="0" eb="2">
      <t>コウサイ</t>
    </rPh>
    <rPh sb="2" eb="5">
      <t>セッタイヒ</t>
    </rPh>
    <phoneticPr fontId="4"/>
  </si>
  <si>
    <t>広告宣伝費</t>
    <rPh sb="0" eb="2">
      <t>コウコク</t>
    </rPh>
    <rPh sb="2" eb="5">
      <t>センデンヒ</t>
    </rPh>
    <phoneticPr fontId="4"/>
  </si>
  <si>
    <t>事務消耗品費</t>
    <rPh sb="0" eb="2">
      <t>ジム</t>
    </rPh>
    <rPh sb="2" eb="4">
      <t>ショウモウ</t>
    </rPh>
    <rPh sb="4" eb="5">
      <t>ヒン</t>
    </rPh>
    <rPh sb="5" eb="6">
      <t>ヒ</t>
    </rPh>
    <phoneticPr fontId="4"/>
  </si>
  <si>
    <t>租税公課</t>
    <rPh sb="0" eb="2">
      <t>ソゼイ</t>
    </rPh>
    <rPh sb="2" eb="4">
      <t>コウカ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</si>
  <si>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</si>
  <si>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計　⑤</t>
    <rPh sb="0" eb="1">
      <t>ケイ</t>
    </rPh>
    <phoneticPr fontId="4"/>
  </si>
  <si>
    <t>総費用合計⑥=④+⑤</t>
    <rPh sb="0" eb="3">
      <t>ソウヒヨウ</t>
    </rPh>
    <rPh sb="3" eb="5">
      <t>ゴウケイ</t>
    </rPh>
    <phoneticPr fontId="4"/>
  </si>
  <si>
    <t>営業損益⑦=③-⑥</t>
    <rPh sb="0" eb="2">
      <t>エイギョウ</t>
    </rPh>
    <rPh sb="2" eb="4">
      <t>ソンエキ</t>
    </rPh>
    <phoneticPr fontId="4"/>
  </si>
  <si>
    <t>　　支払利息等⑧</t>
    <rPh sb="2" eb="4">
      <t>シハライ</t>
    </rPh>
    <rPh sb="4" eb="6">
      <t>リソク</t>
    </rPh>
    <rPh sb="6" eb="7">
      <t>トウ</t>
    </rPh>
    <phoneticPr fontId="4"/>
  </si>
  <si>
    <t>　　受取利息等⑨</t>
    <rPh sb="2" eb="3">
      <t>ウ</t>
    </rPh>
    <rPh sb="3" eb="4">
      <t>ト</t>
    </rPh>
    <rPh sb="4" eb="6">
      <t>リソク</t>
    </rPh>
    <rPh sb="6" eb="7">
      <t>トウ</t>
    </rPh>
    <phoneticPr fontId="4"/>
  </si>
  <si>
    <t>経常損益⑩=⑦-⑧+⑨</t>
    <rPh sb="0" eb="2">
      <t>ケイジョウ</t>
    </rPh>
    <rPh sb="2" eb="4">
      <t>ソンエキ</t>
    </rPh>
    <phoneticPr fontId="4"/>
  </si>
  <si>
    <t>KPI（重要業績評価指標）</t>
    <phoneticPr fontId="4"/>
  </si>
  <si>
    <t>2月</t>
    <rPh sb="1" eb="2">
      <t>ガツ</t>
    </rPh>
    <phoneticPr fontId="4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</si>
  <si>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</si>
  <si>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</si>
  <si>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</si>
  <si>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</si>
  <si>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</si>
  <si>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</si>
  <si>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</si>
  <si>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</si>
  <si>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</si>
  <si>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</si>
  <si>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</si>
  <si>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客数</t>
    <phoneticPr fontId="4"/>
  </si>
  <si>
    <t>客単価</t>
    <rPh sb="0" eb="1">
      <t>キャク</t>
    </rPh>
    <phoneticPr fontId="4"/>
  </si>
  <si>
    <t>リピート率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</si>
</sst>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2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38" fontId="5" fillId="0" borderId="10" xfId="1" applyFont="1" applyBorder="1" applyAlignment="1"/>
    <xf numFmtId="38" fontId="5" fillId="0" borderId="11" xfId="1" applyFont="1" applyBorder="1" applyAlignment="1"/>
    <xf numFmtId="38" fontId="5" fillId="0" borderId="12" xfId="1" applyFont="1" applyBorder="1" applyAlignment="1"/>
    <xf numFmtId="0" fontId="5" fillId="0" borderId="1" xfId="2" applyFont="1" applyBorder="1" applyAlignment="1">
      <alignment horizontal="center" vertical="center" textRotation="255"/>
    </xf>
    <xf numFmtId="0" fontId="5" fillId="0" borderId="13" xfId="2" quotePrefix="1" applyFont="1" applyBorder="1"/>
    <xf numFmtId="38" fontId="5" fillId="0" borderId="13" xfId="1" applyFont="1" applyBorder="1" applyAlignment="1"/>
    <xf numFmtId="38" fontId="5" fillId="0" borderId="14" xfId="1" applyFont="1" applyBorder="1" applyAlignment="1"/>
    <xf numFmtId="0" fontId="5" fillId="0" borderId="5" xfId="2" applyFont="1" applyBorder="1" applyAlignment="1">
      <alignment horizontal="center" vertical="center" textRotation="255"/>
    </xf>
    <xf numFmtId="0" fontId="5" fillId="0" borderId="13" xfId="2" quotePrefix="1" applyFont="1" applyBorder="1" applyAlignment="1">
      <alignment horizontal="left"/>
    </xf>
    <xf numFmtId="38" fontId="5" fillId="0" borderId="15" xfId="1" applyFont="1" applyBorder="1" applyAlignment="1"/>
    <xf numFmtId="38" fontId="5" fillId="0" borderId="16" xfId="1" applyFont="1" applyBorder="1" applyAlignment="1"/>
    <xf numFmtId="38" fontId="5" fillId="0" borderId="17" xfId="1" applyFont="1" applyBorder="1" applyAlignment="1"/>
    <xf numFmtId="0" fontId="5" fillId="0" borderId="18" xfId="2" applyFont="1" applyBorder="1" applyAlignment="1">
      <alignment horizontal="center" vertical="center" textRotation="255"/>
    </xf>
    <xf numFmtId="0" fontId="5" fillId="0" borderId="19" xfId="2" applyFont="1" applyBorder="1" applyAlignment="1">
      <alignment horizontal="center"/>
    </xf>
    <xf numFmtId="38" fontId="5" fillId="0" borderId="20" xfId="1" applyFont="1" applyBorder="1" applyAlignment="1"/>
    <xf numFmtId="38" fontId="5" fillId="0" borderId="21" xfId="1" applyFont="1" applyBorder="1" applyAlignment="1"/>
    <xf numFmtId="0" fontId="5" fillId="2" borderId="22" xfId="2" applyFont="1" applyFill="1" applyBorder="1"/>
    <xf numFmtId="0" fontId="5" fillId="2" borderId="23" xfId="2" applyFont="1" applyFill="1" applyBorder="1" applyAlignment="1">
      <alignment horizontal="distributed"/>
    </xf>
    <xf numFmtId="38" fontId="5" fillId="2" borderId="10" xfId="1" applyFont="1" applyFill="1" applyBorder="1" applyAlignment="1"/>
    <xf numFmtId="38" fontId="5" fillId="2" borderId="11" xfId="1" applyFont="1" applyFill="1" applyBorder="1" applyAlignment="1"/>
    <xf numFmtId="38" fontId="5" fillId="2" borderId="12" xfId="1" applyFont="1" applyFill="1" applyBorder="1" applyAlignment="1"/>
    <xf numFmtId="0" fontId="5" fillId="0" borderId="1" xfId="2" applyFont="1" applyBorder="1" applyAlignment="1">
      <alignment horizontal="distributed" vertical="center" textRotation="255"/>
    </xf>
    <xf numFmtId="0" fontId="5" fillId="0" borderId="13" xfId="2" applyFont="1" applyBorder="1" applyAlignment="1">
      <alignment horizontal="distributed"/>
    </xf>
    <xf numFmtId="0" fontId="5" fillId="0" borderId="5" xfId="2" applyFont="1" applyBorder="1" applyAlignment="1">
      <alignment horizontal="distributed" vertical="center" textRotation="255"/>
    </xf>
    <xf numFmtId="0" fontId="5" fillId="0" borderId="15" xfId="2" applyFont="1" applyBorder="1" applyAlignment="1">
      <alignment horizontal="distributed"/>
    </xf>
    <xf numFmtId="0" fontId="5" fillId="0" borderId="24" xfId="2" applyFont="1" applyBorder="1" applyAlignment="1">
      <alignment horizontal="distributed" vertical="center" textRotation="255"/>
    </xf>
    <xf numFmtId="0" fontId="5" fillId="0" borderId="25" xfId="2" applyFont="1" applyBorder="1" applyAlignment="1">
      <alignment horizontal="center"/>
    </xf>
    <xf numFmtId="0" fontId="5" fillId="0" borderId="26" xfId="2" applyFont="1" applyBorder="1" applyAlignment="1">
      <alignment horizontal="distributed" vertical="center" textRotation="255"/>
    </xf>
    <xf numFmtId="0" fontId="5" fillId="0" borderId="26" xfId="2" applyFont="1" applyBorder="1"/>
    <xf numFmtId="0" fontId="5" fillId="0" borderId="19" xfId="2" applyFont="1" applyBorder="1"/>
    <xf numFmtId="38" fontId="5" fillId="0" borderId="27" xfId="1" applyFont="1" applyBorder="1" applyAlignment="1"/>
    <xf numFmtId="0" fontId="5" fillId="0" borderId="24" xfId="2" applyFont="1" applyBorder="1"/>
    <xf numFmtId="0" fontId="5" fillId="0" borderId="28" xfId="2" applyFont="1" applyBorder="1"/>
    <xf numFmtId="0" fontId="5" fillId="0" borderId="6" xfId="2" applyFont="1" applyBorder="1"/>
    <xf numFmtId="0" fontId="5" fillId="0" borderId="15" xfId="2" applyFont="1" applyBorder="1"/>
    <xf numFmtId="0" fontId="5" fillId="0" borderId="15" xfId="2" applyFont="1" applyBorder="1" applyAlignment="1">
      <alignment horizontal="center"/>
    </xf>
    <xf numFmtId="3" fontId="5" fillId="0" borderId="15" xfId="2" applyNumberFormat="1" applyFont="1" applyBorder="1"/>
    <xf numFmtId="9" fontId="5" fillId="0" borderId="15" xfId="2" applyNumberFormat="1" applyFont="1" applyBorder="1"/>
  </cellXfs>
  <cellStyles count="3">
    <cellStyle name="桁区切り" xfId="1" builtinId="6"/>
    <cellStyle name="標準" xfId="0" builtinId="0"/>
    <cellStyle name="標準_テイクオフ　数値計画表2007東川" xfId="2" xr:uid="{49540D3C-804A-4B45-9A35-EC292F739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32</xdr:row>
      <xdr:rowOff>0</xdr:rowOff>
    </xdr:from>
    <xdr:to>
      <xdr:col>3</xdr:col>
      <xdr:colOff>0</xdr:colOff>
      <xdr:row>32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2CA3AE9-BAF0-4C31-BFB5-92363268C4E8}"/>
            </a:ext>
          </a:extLst>
        </xdr:cNvPr>
        <xdr:cNvSpPr>
          <a:spLocks noChangeShapeType="1"/>
        </xdr:cNvSpPr>
      </xdr:nvSpPr>
      <xdr:spPr bwMode="auto">
        <a:xfrm>
          <a:off x="1790700" y="6299200"/>
          <a:ext cx="558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0</xdr:colOff>
      <xdr:row>32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972CFB3-DA9F-4F16-9A59-0D043267E4B7}"/>
            </a:ext>
          </a:extLst>
        </xdr:cNvPr>
        <xdr:cNvSpPr>
          <a:spLocks noChangeShapeType="1"/>
        </xdr:cNvSpPr>
      </xdr:nvSpPr>
      <xdr:spPr bwMode="auto">
        <a:xfrm>
          <a:off x="2349500" y="6299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17B15-86DE-4100-82FF-D7792EC10C6A}">
  <sheetPr>
    <pageSetUpPr fitToPage="1"/>
  </sheetPr>
  <dimension ref="A1:O38"/>
  <sheetViews>
    <sheetView tabSelected="1" view="pageBreakPreview" zoomScaleNormal="90" zoomScaleSheetLayoutView="100" workbookViewId="0"/>
  </sheetViews>
  <sheetFormatPr defaultColWidth="8.25" defaultRowHeight="15.75" customHeight="1" x14ac:dyDescent="0.2"/>
  <cols>
    <col min="1" max="1" width="3.75" style="2" customWidth="1"/>
    <col min="2" max="2" width="19.1640625" style="2" customWidth="1"/>
    <col min="3" max="14" width="7.9140625" style="2" customWidth="1"/>
    <col min="15" max="15" width="19.1640625" style="2" customWidth="1"/>
    <col min="16" max="16384" width="8.25" style="2"/>
  </cols>
  <sheetData>
    <row r="1" spans="1:15" ht="15.75" customHeight="1" x14ac:dyDescent="0.2">
      <c r="A1" s="1" t="s">
        <v>0</v>
      </c>
    </row>
    <row r="2" spans="1:15" ht="15.75" customHeight="1" thickBot="1" x14ac:dyDescent="0.25">
      <c r="O2" s="3" t="s">
        <v>1</v>
      </c>
    </row>
    <row r="3" spans="1:15" ht="15.75" customHeight="1" x14ac:dyDescent="0.2">
      <c r="A3" s="4"/>
      <c r="B3" s="5"/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</v>
      </c>
      <c r="O3" s="7"/>
    </row>
    <row r="4" spans="1:15" ht="15.75" customHeight="1" thickBot="1" x14ac:dyDescent="0.25">
      <c r="A4" s="8"/>
      <c r="B4" s="9"/>
      <c r="C4" s="10" t="s">
        <v>2</v>
      </c>
      <c r="D4" s="10" t="s">
        <v>2</v>
      </c>
      <c r="E4" s="10" t="s">
        <v>2</v>
      </c>
      <c r="F4" s="10" t="s">
        <v>2</v>
      </c>
      <c r="G4" s="10" t="s">
        <v>2</v>
      </c>
      <c r="H4" s="10" t="s">
        <v>2</v>
      </c>
      <c r="I4" s="10" t="s">
        <v>2</v>
      </c>
      <c r="J4" s="10" t="s">
        <v>2</v>
      </c>
      <c r="K4" s="10" t="s">
        <v>2</v>
      </c>
      <c r="L4" s="10" t="s">
        <v>2</v>
      </c>
      <c r="M4" s="10" t="s">
        <v>2</v>
      </c>
      <c r="N4" s="10" t="s">
        <v>2</v>
      </c>
      <c r="O4" s="11" t="s">
        <v>3</v>
      </c>
    </row>
    <row r="5" spans="1:15" ht="15.75" customHeight="1" thickBot="1" x14ac:dyDescent="0.25">
      <c r="A5" s="12" t="s">
        <v>4</v>
      </c>
      <c r="B5" s="13"/>
      <c r="C5" s="14">
        <v>6451.2</v>
      </c>
      <c r="D5" s="15">
        <v>9216</v>
      </c>
      <c r="E5" s="15">
        <v>9024</v>
      </c>
      <c r="F5" s="15">
        <v>9024</v>
      </c>
      <c r="G5" s="15">
        <v>8736</v>
      </c>
      <c r="H5" s="15">
        <v>9216</v>
      </c>
      <c r="I5" s="15">
        <v>6988.8</v>
      </c>
      <c r="J5" s="15">
        <v>9312</v>
      </c>
      <c r="K5" s="15">
        <v>9024</v>
      </c>
      <c r="L5" s="15">
        <v>8736</v>
      </c>
      <c r="M5" s="15">
        <v>12364.799999999997</v>
      </c>
      <c r="N5" s="15">
        <v>9792</v>
      </c>
      <c r="O5" s="16">
        <v>106118.39999999999</v>
      </c>
    </row>
    <row r="6" spans="1:15" ht="15.75" customHeight="1" x14ac:dyDescent="0.2">
      <c r="A6" s="17" t="s">
        <v>5</v>
      </c>
      <c r="B6" s="18" t="s">
        <v>6</v>
      </c>
      <c r="C6" s="19">
        <f>C5*35%</f>
        <v>2257.9199999999996</v>
      </c>
      <c r="D6" s="19">
        <f t="shared" ref="D6:N6" si="0">D5*35%</f>
        <v>3225.6</v>
      </c>
      <c r="E6" s="19">
        <f t="shared" si="0"/>
        <v>3158.3999999999996</v>
      </c>
      <c r="F6" s="19">
        <f t="shared" si="0"/>
        <v>3158.3999999999996</v>
      </c>
      <c r="G6" s="19">
        <f t="shared" si="0"/>
        <v>3057.6</v>
      </c>
      <c r="H6" s="19">
        <f t="shared" si="0"/>
        <v>3225.6</v>
      </c>
      <c r="I6" s="19">
        <f t="shared" si="0"/>
        <v>2446.08</v>
      </c>
      <c r="J6" s="19">
        <f t="shared" si="0"/>
        <v>3259.2</v>
      </c>
      <c r="K6" s="19">
        <f t="shared" si="0"/>
        <v>3158.3999999999996</v>
      </c>
      <c r="L6" s="19">
        <f t="shared" si="0"/>
        <v>3057.6</v>
      </c>
      <c r="M6" s="19">
        <f t="shared" si="0"/>
        <v>4327.6799999999985</v>
      </c>
      <c r="N6" s="19">
        <f t="shared" si="0"/>
        <v>3427.2</v>
      </c>
      <c r="O6" s="20">
        <f>SUM(C6:N6)</f>
        <v>37759.679999999993</v>
      </c>
    </row>
    <row r="7" spans="1:15" ht="15.75" customHeight="1" x14ac:dyDescent="0.2">
      <c r="A7" s="21"/>
      <c r="B7" s="22" t="s">
        <v>7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>
        <f>SUM(C7:N7)</f>
        <v>0</v>
      </c>
    </row>
    <row r="8" spans="1:15" ht="15.75" customHeight="1" x14ac:dyDescent="0.2">
      <c r="A8" s="21"/>
      <c r="B8" s="22" t="s">
        <v>8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5"/>
      <c r="O8" s="24"/>
    </row>
    <row r="9" spans="1:15" ht="15.75" customHeight="1" x14ac:dyDescent="0.2">
      <c r="A9" s="21"/>
      <c r="B9" s="22" t="s">
        <v>9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5"/>
      <c r="O9" s="24"/>
    </row>
    <row r="10" spans="1:15" ht="15.75" customHeight="1" thickBot="1" x14ac:dyDescent="0.25">
      <c r="A10" s="26"/>
      <c r="B10" s="27" t="s">
        <v>10</v>
      </c>
      <c r="C10" s="28">
        <f>SUM(C6:C9)</f>
        <v>2257.9199999999996</v>
      </c>
      <c r="D10" s="28">
        <f t="shared" ref="D10:M10" si="1">SUM(D6:D9)</f>
        <v>3225.6</v>
      </c>
      <c r="E10" s="28">
        <f t="shared" si="1"/>
        <v>3158.3999999999996</v>
      </c>
      <c r="F10" s="28">
        <f t="shared" si="1"/>
        <v>3158.3999999999996</v>
      </c>
      <c r="G10" s="28">
        <f t="shared" si="1"/>
        <v>3057.6</v>
      </c>
      <c r="H10" s="28">
        <f t="shared" si="1"/>
        <v>3225.6</v>
      </c>
      <c r="I10" s="28">
        <f t="shared" si="1"/>
        <v>2446.08</v>
      </c>
      <c r="J10" s="28">
        <f t="shared" si="1"/>
        <v>3259.2</v>
      </c>
      <c r="K10" s="28">
        <f t="shared" si="1"/>
        <v>3158.3999999999996</v>
      </c>
      <c r="L10" s="28">
        <f t="shared" si="1"/>
        <v>3057.6</v>
      </c>
      <c r="M10" s="28">
        <f t="shared" si="1"/>
        <v>4327.6799999999985</v>
      </c>
      <c r="N10" s="29">
        <f>SUM(N6:N9)</f>
        <v>3427.2</v>
      </c>
      <c r="O10" s="24">
        <f>SUM(C10:N10)</f>
        <v>37759.679999999993</v>
      </c>
    </row>
    <row r="11" spans="1:15" ht="15.75" customHeight="1" thickBot="1" x14ac:dyDescent="0.25">
      <c r="A11" s="30"/>
      <c r="B11" s="31" t="s">
        <v>11</v>
      </c>
      <c r="C11" s="32">
        <f>C5-C10</f>
        <v>4193.2800000000007</v>
      </c>
      <c r="D11" s="32">
        <f t="shared" ref="D11:N11" si="2">D5-D10</f>
        <v>5990.4</v>
      </c>
      <c r="E11" s="32">
        <f t="shared" si="2"/>
        <v>5865.6</v>
      </c>
      <c r="F11" s="32">
        <f t="shared" si="2"/>
        <v>5865.6</v>
      </c>
      <c r="G11" s="32">
        <f t="shared" si="2"/>
        <v>5678.4</v>
      </c>
      <c r="H11" s="32">
        <f t="shared" si="2"/>
        <v>5990.4</v>
      </c>
      <c r="I11" s="32">
        <f t="shared" si="2"/>
        <v>4542.72</v>
      </c>
      <c r="J11" s="32">
        <f t="shared" si="2"/>
        <v>6052.8</v>
      </c>
      <c r="K11" s="32">
        <f t="shared" si="2"/>
        <v>5865.6</v>
      </c>
      <c r="L11" s="32">
        <f t="shared" si="2"/>
        <v>5678.4</v>
      </c>
      <c r="M11" s="32">
        <f t="shared" si="2"/>
        <v>8037.119999999999</v>
      </c>
      <c r="N11" s="33">
        <f t="shared" si="2"/>
        <v>6364.8</v>
      </c>
      <c r="O11" s="34">
        <f>SUM(C11:N11)</f>
        <v>70125.12000000001</v>
      </c>
    </row>
    <row r="12" spans="1:15" ht="15.75" customHeight="1" x14ac:dyDescent="0.2">
      <c r="A12" s="35" t="s">
        <v>12</v>
      </c>
      <c r="B12" s="36" t="s">
        <v>13</v>
      </c>
      <c r="C12" s="19">
        <v>800</v>
      </c>
      <c r="D12" s="19">
        <v>800</v>
      </c>
      <c r="E12" s="19">
        <v>800</v>
      </c>
      <c r="F12" s="19">
        <v>800</v>
      </c>
      <c r="G12" s="19">
        <v>800</v>
      </c>
      <c r="H12" s="19">
        <v>800</v>
      </c>
      <c r="I12" s="19">
        <v>800</v>
      </c>
      <c r="J12" s="19">
        <v>800</v>
      </c>
      <c r="K12" s="19">
        <v>800</v>
      </c>
      <c r="L12" s="19">
        <v>800</v>
      </c>
      <c r="M12" s="19">
        <v>800</v>
      </c>
      <c r="N12" s="19">
        <v>800</v>
      </c>
      <c r="O12" s="20">
        <f>SUM(C12:N12)</f>
        <v>9600</v>
      </c>
    </row>
    <row r="13" spans="1:15" ht="15.75" customHeight="1" x14ac:dyDescent="0.2">
      <c r="A13" s="37"/>
      <c r="B13" s="38" t="s">
        <v>14</v>
      </c>
      <c r="C13" s="23">
        <v>1700</v>
      </c>
      <c r="D13" s="23">
        <v>1700</v>
      </c>
      <c r="E13" s="23">
        <v>1700</v>
      </c>
      <c r="F13" s="23">
        <v>1700</v>
      </c>
      <c r="G13" s="23">
        <v>1700</v>
      </c>
      <c r="H13" s="23">
        <v>1700</v>
      </c>
      <c r="I13" s="23">
        <v>1700</v>
      </c>
      <c r="J13" s="23">
        <v>1700</v>
      </c>
      <c r="K13" s="23">
        <v>1700</v>
      </c>
      <c r="L13" s="23">
        <v>1700</v>
      </c>
      <c r="M13" s="23">
        <v>3400</v>
      </c>
      <c r="N13" s="23">
        <v>1700</v>
      </c>
      <c r="O13" s="24">
        <f>SUM(C13:N13)</f>
        <v>22100</v>
      </c>
    </row>
    <row r="14" spans="1:15" ht="15.75" customHeight="1" x14ac:dyDescent="0.2">
      <c r="A14" s="37"/>
      <c r="B14" s="38" t="s">
        <v>15</v>
      </c>
      <c r="C14" s="23">
        <v>400</v>
      </c>
      <c r="D14" s="23">
        <v>400</v>
      </c>
      <c r="E14" s="23">
        <v>400</v>
      </c>
      <c r="F14" s="23">
        <v>400</v>
      </c>
      <c r="G14" s="23">
        <v>400</v>
      </c>
      <c r="H14" s="23">
        <v>400</v>
      </c>
      <c r="I14" s="23">
        <v>400</v>
      </c>
      <c r="J14" s="23">
        <v>400</v>
      </c>
      <c r="K14" s="23">
        <v>400</v>
      </c>
      <c r="L14" s="23">
        <v>400</v>
      </c>
      <c r="M14" s="23">
        <v>800</v>
      </c>
      <c r="N14" s="23">
        <v>400</v>
      </c>
      <c r="O14" s="24"/>
    </row>
    <row r="15" spans="1:15" ht="15.75" customHeight="1" x14ac:dyDescent="0.2">
      <c r="A15" s="39"/>
      <c r="B15" s="40" t="s">
        <v>16</v>
      </c>
      <c r="C15" s="23">
        <f>SUM(C12:C14)</f>
        <v>2900</v>
      </c>
      <c r="D15" s="23">
        <f t="shared" ref="D15:N15" si="3">SUM(D12:D14)</f>
        <v>2900</v>
      </c>
      <c r="E15" s="23">
        <f t="shared" si="3"/>
        <v>2900</v>
      </c>
      <c r="F15" s="23">
        <f t="shared" si="3"/>
        <v>2900</v>
      </c>
      <c r="G15" s="23">
        <f t="shared" si="3"/>
        <v>2900</v>
      </c>
      <c r="H15" s="23">
        <f t="shared" si="3"/>
        <v>2900</v>
      </c>
      <c r="I15" s="23">
        <f t="shared" si="3"/>
        <v>2900</v>
      </c>
      <c r="J15" s="23">
        <f t="shared" si="3"/>
        <v>2900</v>
      </c>
      <c r="K15" s="23">
        <f t="shared" si="3"/>
        <v>2900</v>
      </c>
      <c r="L15" s="23">
        <f t="shared" si="3"/>
        <v>2900</v>
      </c>
      <c r="M15" s="23">
        <f t="shared" si="3"/>
        <v>5000</v>
      </c>
      <c r="N15" s="25">
        <f t="shared" si="3"/>
        <v>2900</v>
      </c>
      <c r="O15" s="24">
        <f>SUM(C15:N15)</f>
        <v>36900</v>
      </c>
    </row>
    <row r="16" spans="1:15" ht="15.75" customHeight="1" x14ac:dyDescent="0.2">
      <c r="A16" s="41" t="s">
        <v>17</v>
      </c>
      <c r="B16" s="38" t="s">
        <v>18</v>
      </c>
      <c r="C16" s="23">
        <v>600</v>
      </c>
      <c r="D16" s="23">
        <v>600</v>
      </c>
      <c r="E16" s="23">
        <v>600</v>
      </c>
      <c r="F16" s="23">
        <v>600</v>
      </c>
      <c r="G16" s="23">
        <v>600</v>
      </c>
      <c r="H16" s="23">
        <v>600</v>
      </c>
      <c r="I16" s="23">
        <v>600</v>
      </c>
      <c r="J16" s="23">
        <v>600</v>
      </c>
      <c r="K16" s="23">
        <v>600</v>
      </c>
      <c r="L16" s="23">
        <v>600</v>
      </c>
      <c r="M16" s="23">
        <v>600</v>
      </c>
      <c r="N16" s="23">
        <v>600</v>
      </c>
      <c r="O16" s="24">
        <f t="shared" ref="O16:O25" si="4">SUM(C16:N16)</f>
        <v>7200</v>
      </c>
    </row>
    <row r="17" spans="1:15" ht="15.75" customHeight="1" x14ac:dyDescent="0.2">
      <c r="A17" s="37"/>
      <c r="B17" s="38" t="s">
        <v>19</v>
      </c>
      <c r="C17" s="23">
        <v>200</v>
      </c>
      <c r="D17" s="23">
        <v>200</v>
      </c>
      <c r="E17" s="23">
        <v>200</v>
      </c>
      <c r="F17" s="23">
        <v>200</v>
      </c>
      <c r="G17" s="23">
        <v>200</v>
      </c>
      <c r="H17" s="23">
        <v>200</v>
      </c>
      <c r="I17" s="23">
        <v>200</v>
      </c>
      <c r="J17" s="23">
        <v>200</v>
      </c>
      <c r="K17" s="23">
        <v>200</v>
      </c>
      <c r="L17" s="23">
        <v>200</v>
      </c>
      <c r="M17" s="23">
        <v>200</v>
      </c>
      <c r="N17" s="25">
        <v>200</v>
      </c>
      <c r="O17" s="24">
        <f t="shared" si="4"/>
        <v>2400</v>
      </c>
    </row>
    <row r="18" spans="1:15" ht="15.75" customHeight="1" x14ac:dyDescent="0.2">
      <c r="A18" s="37"/>
      <c r="B18" s="38" t="s">
        <v>20</v>
      </c>
      <c r="C18" s="23">
        <v>150</v>
      </c>
      <c r="D18" s="23">
        <v>150</v>
      </c>
      <c r="E18" s="23">
        <v>150</v>
      </c>
      <c r="F18" s="23">
        <v>150</v>
      </c>
      <c r="G18" s="23">
        <v>150</v>
      </c>
      <c r="H18" s="23">
        <v>150</v>
      </c>
      <c r="I18" s="23">
        <v>150</v>
      </c>
      <c r="J18" s="23">
        <v>150</v>
      </c>
      <c r="K18" s="23">
        <v>150</v>
      </c>
      <c r="L18" s="23">
        <v>150</v>
      </c>
      <c r="M18" s="23">
        <v>150</v>
      </c>
      <c r="N18" s="23">
        <v>150</v>
      </c>
      <c r="O18" s="24">
        <f t="shared" si="4"/>
        <v>1800</v>
      </c>
    </row>
    <row r="19" spans="1:15" ht="15.75" customHeight="1" x14ac:dyDescent="0.2">
      <c r="A19" s="37"/>
      <c r="B19" s="38" t="s">
        <v>21</v>
      </c>
      <c r="C19" s="23">
        <v>50</v>
      </c>
      <c r="D19" s="23">
        <v>50</v>
      </c>
      <c r="E19" s="23">
        <v>50</v>
      </c>
      <c r="F19" s="23">
        <v>50</v>
      </c>
      <c r="G19" s="23">
        <v>50</v>
      </c>
      <c r="H19" s="23">
        <v>50</v>
      </c>
      <c r="I19" s="23">
        <v>50</v>
      </c>
      <c r="J19" s="23">
        <v>50</v>
      </c>
      <c r="K19" s="23">
        <v>50</v>
      </c>
      <c r="L19" s="23">
        <v>50</v>
      </c>
      <c r="M19" s="23">
        <v>50</v>
      </c>
      <c r="N19" s="25">
        <v>50</v>
      </c>
      <c r="O19" s="24">
        <f t="shared" si="4"/>
        <v>600</v>
      </c>
    </row>
    <row r="20" spans="1:15" ht="15.75" customHeight="1" x14ac:dyDescent="0.2">
      <c r="A20" s="37"/>
      <c r="B20" s="38" t="s">
        <v>22</v>
      </c>
      <c r="C20" s="23">
        <f>C5*5%</f>
        <v>322.56</v>
      </c>
      <c r="D20" s="23">
        <f t="shared" ref="D20:N20" si="5">D5*5%</f>
        <v>460.8</v>
      </c>
      <c r="E20" s="23">
        <f t="shared" si="5"/>
        <v>451.20000000000005</v>
      </c>
      <c r="F20" s="23">
        <f t="shared" si="5"/>
        <v>451.20000000000005</v>
      </c>
      <c r="G20" s="23">
        <f t="shared" si="5"/>
        <v>436.8</v>
      </c>
      <c r="H20" s="23">
        <f t="shared" si="5"/>
        <v>460.8</v>
      </c>
      <c r="I20" s="23">
        <f t="shared" si="5"/>
        <v>349.44000000000005</v>
      </c>
      <c r="J20" s="23">
        <f t="shared" si="5"/>
        <v>465.6</v>
      </c>
      <c r="K20" s="23">
        <f t="shared" si="5"/>
        <v>451.20000000000005</v>
      </c>
      <c r="L20" s="23">
        <f t="shared" si="5"/>
        <v>436.8</v>
      </c>
      <c r="M20" s="23">
        <f t="shared" si="5"/>
        <v>618.2399999999999</v>
      </c>
      <c r="N20" s="23">
        <f t="shared" si="5"/>
        <v>489.6</v>
      </c>
      <c r="O20" s="24">
        <f t="shared" si="4"/>
        <v>5394.2400000000007</v>
      </c>
    </row>
    <row r="21" spans="1:15" ht="15.75" customHeight="1" x14ac:dyDescent="0.2">
      <c r="A21" s="37"/>
      <c r="B21" s="38" t="s">
        <v>23</v>
      </c>
      <c r="C21" s="23">
        <v>200</v>
      </c>
      <c r="D21" s="23">
        <v>200</v>
      </c>
      <c r="E21" s="23">
        <v>200</v>
      </c>
      <c r="F21" s="23">
        <v>200</v>
      </c>
      <c r="G21" s="23">
        <v>200</v>
      </c>
      <c r="H21" s="23">
        <v>200</v>
      </c>
      <c r="I21" s="23">
        <v>200</v>
      </c>
      <c r="J21" s="23">
        <v>200</v>
      </c>
      <c r="K21" s="23">
        <v>200</v>
      </c>
      <c r="L21" s="23">
        <v>200</v>
      </c>
      <c r="M21" s="23">
        <v>200</v>
      </c>
      <c r="N21" s="25">
        <v>200</v>
      </c>
      <c r="O21" s="24">
        <f t="shared" si="4"/>
        <v>2400</v>
      </c>
    </row>
    <row r="22" spans="1:15" ht="15.75" customHeight="1" x14ac:dyDescent="0.2">
      <c r="A22" s="37"/>
      <c r="B22" s="38" t="s">
        <v>24</v>
      </c>
      <c r="C22" s="23">
        <v>100</v>
      </c>
      <c r="D22" s="23">
        <v>300</v>
      </c>
      <c r="E22" s="23">
        <v>100</v>
      </c>
      <c r="F22" s="23">
        <v>100</v>
      </c>
      <c r="G22" s="23">
        <v>100</v>
      </c>
      <c r="H22" s="23">
        <v>100</v>
      </c>
      <c r="I22" s="23">
        <v>300</v>
      </c>
      <c r="J22" s="23">
        <v>100</v>
      </c>
      <c r="K22" s="23">
        <v>100</v>
      </c>
      <c r="L22" s="23">
        <v>300</v>
      </c>
      <c r="M22" s="23">
        <v>100</v>
      </c>
      <c r="N22" s="23">
        <v>100</v>
      </c>
      <c r="O22" s="24">
        <f t="shared" si="4"/>
        <v>1800</v>
      </c>
    </row>
    <row r="23" spans="1:15" ht="15.75" customHeight="1" x14ac:dyDescent="0.2">
      <c r="A23" s="37"/>
      <c r="B23" s="38" t="s">
        <v>25</v>
      </c>
      <c r="C23" s="23">
        <v>30</v>
      </c>
      <c r="D23" s="23">
        <v>30</v>
      </c>
      <c r="E23" s="23">
        <v>30</v>
      </c>
      <c r="F23" s="23">
        <v>30</v>
      </c>
      <c r="G23" s="23">
        <v>30</v>
      </c>
      <c r="H23" s="23">
        <v>30</v>
      </c>
      <c r="I23" s="23">
        <v>30</v>
      </c>
      <c r="J23" s="23">
        <v>30</v>
      </c>
      <c r="K23" s="23">
        <v>30</v>
      </c>
      <c r="L23" s="23">
        <v>30</v>
      </c>
      <c r="M23" s="23">
        <v>30</v>
      </c>
      <c r="N23" s="25">
        <v>30</v>
      </c>
      <c r="O23" s="24">
        <f t="shared" si="4"/>
        <v>360</v>
      </c>
    </row>
    <row r="24" spans="1:15" ht="15.75" customHeight="1" x14ac:dyDescent="0.2">
      <c r="A24" s="37"/>
      <c r="B24" s="38" t="s">
        <v>26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5"/>
      <c r="O24" s="24"/>
    </row>
    <row r="25" spans="1:15" ht="15.75" customHeight="1" x14ac:dyDescent="0.2">
      <c r="A25" s="37"/>
      <c r="B25" s="38" t="s">
        <v>27</v>
      </c>
      <c r="C25" s="23">
        <v>150</v>
      </c>
      <c r="D25" s="23">
        <v>150</v>
      </c>
      <c r="E25" s="23">
        <v>150</v>
      </c>
      <c r="F25" s="23">
        <v>150</v>
      </c>
      <c r="G25" s="23">
        <v>150</v>
      </c>
      <c r="H25" s="23">
        <v>150</v>
      </c>
      <c r="I25" s="23">
        <v>150</v>
      </c>
      <c r="J25" s="23">
        <v>150</v>
      </c>
      <c r="K25" s="23">
        <v>150</v>
      </c>
      <c r="L25" s="23">
        <v>150</v>
      </c>
      <c r="M25" s="23">
        <v>150</v>
      </c>
      <c r="N25" s="25">
        <v>150</v>
      </c>
      <c r="O25" s="24">
        <f t="shared" si="4"/>
        <v>1800</v>
      </c>
    </row>
    <row r="26" spans="1:15" ht="15.75" customHeight="1" x14ac:dyDescent="0.2">
      <c r="A26" s="37"/>
      <c r="B26" s="38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5"/>
      <c r="O26" s="24"/>
    </row>
    <row r="27" spans="1:15" ht="15.75" customHeight="1" x14ac:dyDescent="0.2">
      <c r="A27" s="39"/>
      <c r="B27" s="40" t="s">
        <v>28</v>
      </c>
      <c r="C27" s="23">
        <f t="shared" ref="C27:N27" si="6">SUM(C16:C26)</f>
        <v>1802.56</v>
      </c>
      <c r="D27" s="23">
        <f t="shared" si="6"/>
        <v>2140.8000000000002</v>
      </c>
      <c r="E27" s="23">
        <f t="shared" si="6"/>
        <v>1931.2</v>
      </c>
      <c r="F27" s="23">
        <f t="shared" si="6"/>
        <v>1931.2</v>
      </c>
      <c r="G27" s="23">
        <f t="shared" si="6"/>
        <v>1916.8</v>
      </c>
      <c r="H27" s="23">
        <f t="shared" si="6"/>
        <v>1940.8</v>
      </c>
      <c r="I27" s="23">
        <f t="shared" si="6"/>
        <v>2029.44</v>
      </c>
      <c r="J27" s="23">
        <f t="shared" si="6"/>
        <v>1945.6</v>
      </c>
      <c r="K27" s="23">
        <f t="shared" si="6"/>
        <v>1931.2</v>
      </c>
      <c r="L27" s="23">
        <f t="shared" si="6"/>
        <v>2116.8000000000002</v>
      </c>
      <c r="M27" s="23">
        <f t="shared" si="6"/>
        <v>2098.2399999999998</v>
      </c>
      <c r="N27" s="25">
        <f t="shared" si="6"/>
        <v>1969.6</v>
      </c>
      <c r="O27" s="24">
        <f t="shared" ref="O27:O32" si="7">SUM(C27:N27)</f>
        <v>23754.239999999998</v>
      </c>
    </row>
    <row r="28" spans="1:15" ht="15.75" customHeight="1" thickBot="1" x14ac:dyDescent="0.25">
      <c r="A28" s="42"/>
      <c r="B28" s="43" t="s">
        <v>29</v>
      </c>
      <c r="C28" s="28">
        <f t="shared" ref="C28:N28" si="8">C15+C27</f>
        <v>4702.5599999999995</v>
      </c>
      <c r="D28" s="28">
        <f t="shared" si="8"/>
        <v>5040.8</v>
      </c>
      <c r="E28" s="28">
        <f t="shared" si="8"/>
        <v>4831.2</v>
      </c>
      <c r="F28" s="28">
        <f t="shared" si="8"/>
        <v>4831.2</v>
      </c>
      <c r="G28" s="28">
        <f t="shared" si="8"/>
        <v>4816.8</v>
      </c>
      <c r="H28" s="28">
        <f t="shared" si="8"/>
        <v>4840.8</v>
      </c>
      <c r="I28" s="28">
        <f t="shared" si="8"/>
        <v>4929.4400000000005</v>
      </c>
      <c r="J28" s="28">
        <f t="shared" si="8"/>
        <v>4845.6000000000004</v>
      </c>
      <c r="K28" s="28">
        <f t="shared" si="8"/>
        <v>4831.2</v>
      </c>
      <c r="L28" s="28">
        <f t="shared" si="8"/>
        <v>5016.8</v>
      </c>
      <c r="M28" s="28">
        <f t="shared" si="8"/>
        <v>7098.24</v>
      </c>
      <c r="N28" s="29">
        <f t="shared" si="8"/>
        <v>4869.6000000000004</v>
      </c>
      <c r="O28" s="44">
        <f t="shared" si="7"/>
        <v>60654.239999999998</v>
      </c>
    </row>
    <row r="29" spans="1:15" ht="15.75" customHeight="1" thickBot="1" x14ac:dyDescent="0.25">
      <c r="A29" s="30"/>
      <c r="B29" s="31" t="s">
        <v>30</v>
      </c>
      <c r="C29" s="32">
        <f t="shared" ref="C29:N29" si="9">C11-+C28</f>
        <v>-509.27999999999884</v>
      </c>
      <c r="D29" s="32">
        <f t="shared" si="9"/>
        <v>949.59999999999945</v>
      </c>
      <c r="E29" s="32">
        <f t="shared" si="9"/>
        <v>1034.4000000000005</v>
      </c>
      <c r="F29" s="32">
        <f t="shared" si="9"/>
        <v>1034.4000000000005</v>
      </c>
      <c r="G29" s="32">
        <f t="shared" si="9"/>
        <v>861.59999999999945</v>
      </c>
      <c r="H29" s="32">
        <f t="shared" si="9"/>
        <v>1149.5999999999995</v>
      </c>
      <c r="I29" s="32">
        <f t="shared" si="9"/>
        <v>-386.72000000000025</v>
      </c>
      <c r="J29" s="32">
        <f t="shared" si="9"/>
        <v>1207.1999999999998</v>
      </c>
      <c r="K29" s="32">
        <f t="shared" si="9"/>
        <v>1034.4000000000005</v>
      </c>
      <c r="L29" s="32">
        <f t="shared" si="9"/>
        <v>661.59999999999945</v>
      </c>
      <c r="M29" s="32">
        <f t="shared" si="9"/>
        <v>938.8799999999992</v>
      </c>
      <c r="N29" s="33">
        <f t="shared" si="9"/>
        <v>1495.1999999999998</v>
      </c>
      <c r="O29" s="16">
        <f t="shared" si="7"/>
        <v>9470.8799999999992</v>
      </c>
    </row>
    <row r="30" spans="1:15" ht="15.75" customHeight="1" x14ac:dyDescent="0.2">
      <c r="A30" s="45"/>
      <c r="B30" s="46" t="s">
        <v>31</v>
      </c>
      <c r="C30" s="19">
        <f>20000*3%/12</f>
        <v>50</v>
      </c>
      <c r="D30" s="19">
        <f t="shared" ref="D30:N30" si="10">20000*3%/12</f>
        <v>50</v>
      </c>
      <c r="E30" s="19">
        <f t="shared" si="10"/>
        <v>50</v>
      </c>
      <c r="F30" s="19">
        <f t="shared" si="10"/>
        <v>50</v>
      </c>
      <c r="G30" s="19">
        <f t="shared" si="10"/>
        <v>50</v>
      </c>
      <c r="H30" s="19">
        <f t="shared" si="10"/>
        <v>50</v>
      </c>
      <c r="I30" s="19">
        <f t="shared" si="10"/>
        <v>50</v>
      </c>
      <c r="J30" s="19">
        <f t="shared" si="10"/>
        <v>50</v>
      </c>
      <c r="K30" s="19">
        <f t="shared" si="10"/>
        <v>50</v>
      </c>
      <c r="L30" s="19">
        <f t="shared" si="10"/>
        <v>50</v>
      </c>
      <c r="M30" s="19">
        <f t="shared" si="10"/>
        <v>50</v>
      </c>
      <c r="N30" s="19">
        <f t="shared" si="10"/>
        <v>50</v>
      </c>
      <c r="O30" s="24">
        <f t="shared" si="7"/>
        <v>600</v>
      </c>
    </row>
    <row r="31" spans="1:15" ht="15.75" customHeight="1" thickBot="1" x14ac:dyDescent="0.25">
      <c r="A31" s="42"/>
      <c r="B31" s="47" t="s">
        <v>32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9">
        <v>0</v>
      </c>
      <c r="O31" s="44">
        <f t="shared" si="7"/>
        <v>0</v>
      </c>
    </row>
    <row r="32" spans="1:15" ht="15.75" customHeight="1" thickBot="1" x14ac:dyDescent="0.25">
      <c r="A32" s="30"/>
      <c r="B32" s="31" t="s">
        <v>33</v>
      </c>
      <c r="C32" s="32">
        <f>C29-C30+C31</f>
        <v>-559.27999999999884</v>
      </c>
      <c r="D32" s="32">
        <f t="shared" ref="D32:N32" si="11">D29-D30+D31</f>
        <v>899.59999999999945</v>
      </c>
      <c r="E32" s="32">
        <f t="shared" si="11"/>
        <v>984.40000000000055</v>
      </c>
      <c r="F32" s="32">
        <f t="shared" si="11"/>
        <v>984.40000000000055</v>
      </c>
      <c r="G32" s="32">
        <f t="shared" si="11"/>
        <v>811.59999999999945</v>
      </c>
      <c r="H32" s="32">
        <f t="shared" si="11"/>
        <v>1099.5999999999995</v>
      </c>
      <c r="I32" s="32">
        <f t="shared" si="11"/>
        <v>-436.72000000000025</v>
      </c>
      <c r="J32" s="32">
        <f t="shared" si="11"/>
        <v>1157.1999999999998</v>
      </c>
      <c r="K32" s="32">
        <f t="shared" si="11"/>
        <v>984.40000000000055</v>
      </c>
      <c r="L32" s="32">
        <f t="shared" si="11"/>
        <v>611.59999999999945</v>
      </c>
      <c r="M32" s="32">
        <f t="shared" si="11"/>
        <v>888.8799999999992</v>
      </c>
      <c r="N32" s="33">
        <f t="shared" si="11"/>
        <v>1445.1999999999998</v>
      </c>
      <c r="O32" s="16">
        <f t="shared" si="7"/>
        <v>8870.8799999999992</v>
      </c>
    </row>
    <row r="34" spans="1:15" ht="15.75" customHeight="1" x14ac:dyDescent="0.2">
      <c r="A34" s="2" t="s">
        <v>34</v>
      </c>
    </row>
    <row r="35" spans="1:15" ht="15.75" customHeight="1" x14ac:dyDescent="0.2">
      <c r="B35" s="48"/>
      <c r="C35" s="49" t="s">
        <v>35</v>
      </c>
      <c r="D35" s="49" t="s">
        <v>36</v>
      </c>
      <c r="E35" s="49" t="s">
        <v>37</v>
      </c>
      <c r="F35" s="49" t="s">
        <v>38</v>
      </c>
      <c r="G35" s="49" t="s">
        <v>39</v>
      </c>
      <c r="H35" s="49" t="s">
        <v>40</v>
      </c>
      <c r="I35" s="49" t="s">
        <v>41</v>
      </c>
      <c r="J35" s="49" t="s">
        <v>42</v>
      </c>
      <c r="K35" s="49" t="s">
        <v>43</v>
      </c>
      <c r="L35" s="49" t="s">
        <v>44</v>
      </c>
      <c r="M35" s="49" t="s">
        <v>45</v>
      </c>
      <c r="N35" s="49" t="s">
        <v>46</v>
      </c>
      <c r="O35" s="49" t="s">
        <v>3</v>
      </c>
    </row>
    <row r="36" spans="1:15" ht="15.75" customHeight="1" x14ac:dyDescent="0.2">
      <c r="B36" s="48" t="s">
        <v>47</v>
      </c>
      <c r="C36" s="23">
        <v>1612.8</v>
      </c>
      <c r="D36" s="23">
        <v>2304</v>
      </c>
      <c r="E36" s="23">
        <v>2256</v>
      </c>
      <c r="F36" s="23">
        <v>2256</v>
      </c>
      <c r="G36" s="23">
        <v>2184</v>
      </c>
      <c r="H36" s="23">
        <v>2304</v>
      </c>
      <c r="I36" s="23">
        <v>1747.2</v>
      </c>
      <c r="J36" s="23">
        <v>2328</v>
      </c>
      <c r="K36" s="23">
        <v>2256</v>
      </c>
      <c r="L36" s="23">
        <v>2184</v>
      </c>
      <c r="M36" s="23">
        <v>3091.2</v>
      </c>
      <c r="N36" s="23">
        <v>2448</v>
      </c>
      <c r="O36" s="23">
        <f>SUM(C36:N36)</f>
        <v>26971.200000000001</v>
      </c>
    </row>
    <row r="37" spans="1:15" ht="15.75" customHeight="1" x14ac:dyDescent="0.2">
      <c r="B37" s="48" t="s">
        <v>48</v>
      </c>
      <c r="C37" s="50">
        <v>4000</v>
      </c>
      <c r="D37" s="50">
        <v>4000</v>
      </c>
      <c r="E37" s="50">
        <v>4000</v>
      </c>
      <c r="F37" s="50">
        <v>4000</v>
      </c>
      <c r="G37" s="50">
        <v>4000</v>
      </c>
      <c r="H37" s="50">
        <v>4000</v>
      </c>
      <c r="I37" s="50">
        <v>4000</v>
      </c>
      <c r="J37" s="50">
        <v>4000</v>
      </c>
      <c r="K37" s="50">
        <v>4000</v>
      </c>
      <c r="L37" s="50">
        <v>4000</v>
      </c>
      <c r="M37" s="50">
        <v>4000</v>
      </c>
      <c r="N37" s="50">
        <v>4000</v>
      </c>
      <c r="O37" s="23">
        <v>4000</v>
      </c>
    </row>
    <row r="38" spans="1:15" ht="15.75" customHeight="1" x14ac:dyDescent="0.2">
      <c r="B38" s="48" t="s">
        <v>49</v>
      </c>
      <c r="C38" s="51">
        <v>0.65</v>
      </c>
      <c r="D38" s="51">
        <v>0.65</v>
      </c>
      <c r="E38" s="51">
        <v>0.65</v>
      </c>
      <c r="F38" s="51">
        <v>0.65</v>
      </c>
      <c r="G38" s="51">
        <v>0.65</v>
      </c>
      <c r="H38" s="51">
        <v>0.65</v>
      </c>
      <c r="I38" s="51">
        <v>0.65</v>
      </c>
      <c r="J38" s="51">
        <v>0.65</v>
      </c>
      <c r="K38" s="51">
        <v>0.65</v>
      </c>
      <c r="L38" s="51">
        <v>0.65</v>
      </c>
      <c r="M38" s="51">
        <v>0.65</v>
      </c>
      <c r="N38" s="51">
        <v>0.65</v>
      </c>
      <c r="O38" s="51">
        <v>0.65</v>
      </c>
    </row>
  </sheetData>
  <mergeCells count="5">
    <mergeCell ref="A3:B4"/>
    <mergeCell ref="A5:B5"/>
    <mergeCell ref="A6:A10"/>
    <mergeCell ref="A12:A15"/>
    <mergeCell ref="A16:A27"/>
  </mergeCells>
  <phoneticPr fontId="3"/>
  <pageMargins left="0.39370078740157483" right="0.19685039370078741" top="0.59055118110236227" bottom="0.19685039370078741" header="0.31496062992125984" footer="0.31496062992125984"/>
  <pageSetup paperSize="9"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損益計画書（作成事例）</vt:lpstr>
      <vt:lpstr>'損益計画書（作成事例）'!Print_Area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東川</dc:creator>
  <cp:lastModifiedBy>仁 東川</cp:lastModifiedBy>
  <dcterms:created xsi:type="dcterms:W3CDTF">2025-06-12T01:10:28Z</dcterms:created>
  <dcterms:modified xsi:type="dcterms:W3CDTF">2025-06-12T01:11:46Z</dcterms:modified>
</cp:coreProperties>
</file>